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915" windowWidth="12855" windowHeight="8970" tabRatio="849" activeTab="3"/>
  </bookViews>
  <sheets>
    <sheet name="прил2" sheetId="6" r:id="rId1"/>
    <sheet name="прил.3" sheetId="40" r:id="rId2"/>
    <sheet name="прил._4" sheetId="24" r:id="rId3"/>
    <sheet name="Прил 5" sheetId="42" r:id="rId4"/>
    <sheet name="Прил 10+" sheetId="47" state="hidden" r:id="rId5"/>
  </sheets>
  <definedNames>
    <definedName name="_xlnm._FilterDatabase" localSheetId="2" hidden="1">прил._4!$A$12:$K$175</definedName>
    <definedName name="_xlnm._FilterDatabase" localSheetId="1" hidden="1">прил.3!$A$10:$H$172</definedName>
    <definedName name="_xlnm.Print_Area" localSheetId="2">прил._4!$A$1:$M$179</definedName>
    <definedName name="_xlnm.Print_Area" localSheetId="1">прил.3!$A$6:$J$185</definedName>
    <definedName name="_xlnm.Print_Area" localSheetId="0">прил2!$A$7:$F$46</definedName>
  </definedNames>
  <calcPr calcId="145621"/>
</workbook>
</file>

<file path=xl/calcChain.xml><?xml version="1.0" encoding="utf-8"?>
<calcChain xmlns="http://schemas.openxmlformats.org/spreadsheetml/2006/main">
  <c r="E27" i="42" l="1"/>
  <c r="L14" i="40" l="1"/>
  <c r="L33" i="40"/>
  <c r="L34" i="40"/>
  <c r="L37" i="40"/>
  <c r="L38" i="40"/>
  <c r="L59" i="40"/>
  <c r="L60" i="40"/>
  <c r="L65" i="40"/>
  <c r="L66" i="40"/>
  <c r="L67" i="40"/>
  <c r="L82" i="40"/>
  <c r="L94" i="40"/>
  <c r="L95" i="40"/>
  <c r="L98" i="40"/>
  <c r="L99" i="40"/>
  <c r="L101" i="40"/>
  <c r="L102" i="40"/>
  <c r="L103" i="40"/>
  <c r="L104" i="40"/>
  <c r="L130" i="40"/>
  <c r="L133" i="40"/>
  <c r="L134" i="40"/>
  <c r="L135" i="40"/>
  <c r="L140" i="40"/>
  <c r="L141" i="40"/>
  <c r="L142" i="40"/>
  <c r="L143" i="40"/>
  <c r="L144" i="40"/>
  <c r="L145" i="40"/>
  <c r="L146" i="40"/>
  <c r="L147" i="40"/>
  <c r="L149" i="40"/>
  <c r="L150" i="40"/>
  <c r="D34" i="6"/>
  <c r="M19" i="24"/>
  <c r="M31" i="24"/>
  <c r="M36" i="24"/>
  <c r="M37" i="24"/>
  <c r="M38" i="24"/>
  <c r="M41" i="24"/>
  <c r="M51" i="24"/>
  <c r="M56" i="24"/>
  <c r="M61" i="24"/>
  <c r="M65" i="24"/>
  <c r="M74" i="24"/>
  <c r="M75" i="24"/>
  <c r="M81" i="24"/>
  <c r="M85" i="24"/>
  <c r="M89" i="24"/>
  <c r="M93" i="24"/>
  <c r="M99" i="24"/>
  <c r="M104" i="24"/>
  <c r="M107" i="24"/>
  <c r="M117" i="24"/>
  <c r="M128" i="24"/>
  <c r="M131" i="24"/>
  <c r="M134" i="24"/>
  <c r="M140" i="24"/>
  <c r="M147" i="24"/>
  <c r="M149" i="24"/>
  <c r="M152" i="24"/>
  <c r="M163" i="24"/>
  <c r="M169" i="24"/>
  <c r="M175" i="24"/>
  <c r="L13" i="24"/>
  <c r="L15" i="24"/>
  <c r="L16" i="24"/>
  <c r="L17" i="24"/>
  <c r="L18" i="24"/>
  <c r="L27" i="24"/>
  <c r="L28" i="24"/>
  <c r="L29" i="24"/>
  <c r="L30" i="24"/>
  <c r="L35" i="24"/>
  <c r="L34" i="24" s="1"/>
  <c r="L42" i="24"/>
  <c r="L32" i="24" s="1"/>
  <c r="L67" i="24"/>
  <c r="L66" i="24" s="1"/>
  <c r="L57" i="24" s="1"/>
  <c r="L69" i="24"/>
  <c r="L70" i="24" s="1"/>
  <c r="L73" i="24"/>
  <c r="L76" i="24"/>
  <c r="L100" i="24"/>
  <c r="L95" i="24" s="1"/>
  <c r="L102" i="24"/>
  <c r="L108" i="24"/>
  <c r="L109" i="24"/>
  <c r="L110" i="24"/>
  <c r="L111" i="24"/>
  <c r="L120" i="24"/>
  <c r="L119" i="24" s="1"/>
  <c r="L121" i="24"/>
  <c r="L122" i="24"/>
  <c r="L124" i="24"/>
  <c r="L125" i="24"/>
  <c r="L126" i="24"/>
  <c r="L127" i="24"/>
  <c r="L129" i="24"/>
  <c r="L130" i="24"/>
  <c r="L145" i="24"/>
  <c r="L153" i="24"/>
  <c r="L168" i="24"/>
  <c r="L167" i="24" s="1"/>
  <c r="L166" i="24" s="1"/>
  <c r="L165" i="24" s="1"/>
  <c r="L164" i="24" s="1"/>
  <c r="L71" i="24" l="1"/>
  <c r="L33" i="24"/>
  <c r="L26" i="24"/>
  <c r="L118" i="24"/>
  <c r="L94" i="24"/>
  <c r="L72" i="24"/>
  <c r="D26" i="42"/>
  <c r="D25" i="42"/>
  <c r="D24" i="42"/>
  <c r="D18" i="42"/>
  <c r="D17" i="42"/>
  <c r="I32" i="40"/>
  <c r="I31" i="40" s="1"/>
  <c r="I28" i="40" s="1"/>
  <c r="J32" i="40"/>
  <c r="K32" i="40"/>
  <c r="J31" i="40"/>
  <c r="J28" i="40"/>
  <c r="K23" i="40"/>
  <c r="H23" i="40"/>
  <c r="I23" i="40"/>
  <c r="J23" i="40"/>
  <c r="K121" i="40"/>
  <c r="I121" i="40"/>
  <c r="J121" i="40"/>
  <c r="J120" i="40" s="1"/>
  <c r="I120" i="40"/>
  <c r="K120" i="40"/>
  <c r="I118" i="40"/>
  <c r="J118" i="40"/>
  <c r="K64" i="40"/>
  <c r="I64" i="40"/>
  <c r="I63" i="40" s="1"/>
  <c r="I62" i="40" s="1"/>
  <c r="I61" i="40" s="1"/>
  <c r="J64" i="40"/>
  <c r="J63" i="40"/>
  <c r="J62" i="40" s="1"/>
  <c r="J61" i="40" s="1"/>
  <c r="K18" i="40"/>
  <c r="I18" i="40"/>
  <c r="I16" i="40" s="1"/>
  <c r="I15" i="40" s="1"/>
  <c r="J18" i="40"/>
  <c r="J16" i="40" s="1"/>
  <c r="J15" i="40" s="1"/>
  <c r="K181" i="40"/>
  <c r="I181" i="40"/>
  <c r="I180" i="40" s="1"/>
  <c r="I179" i="40" s="1"/>
  <c r="I178" i="40" s="1"/>
  <c r="J181" i="40"/>
  <c r="J180" i="40" s="1"/>
  <c r="J179" i="40" s="1"/>
  <c r="J178" i="40" s="1"/>
  <c r="K172" i="40"/>
  <c r="I172" i="40"/>
  <c r="I171" i="40" s="1"/>
  <c r="I170" i="40" s="1"/>
  <c r="K161" i="40"/>
  <c r="I161" i="40"/>
  <c r="I159" i="40" s="1"/>
  <c r="J161" i="40"/>
  <c r="J160" i="40" s="1"/>
  <c r="K157" i="40"/>
  <c r="I157" i="40"/>
  <c r="I156" i="40" s="1"/>
  <c r="K155" i="40"/>
  <c r="I155" i="40"/>
  <c r="K152" i="40"/>
  <c r="I152" i="40"/>
  <c r="I151" i="40" s="1"/>
  <c r="K139" i="40"/>
  <c r="I139" i="40"/>
  <c r="I138" i="40" s="1"/>
  <c r="J139" i="40"/>
  <c r="J138" i="40" s="1"/>
  <c r="K136" i="40"/>
  <c r="I136" i="40"/>
  <c r="J136" i="40"/>
  <c r="K132" i="40"/>
  <c r="I132" i="40"/>
  <c r="J132" i="40"/>
  <c r="K126" i="40"/>
  <c r="I126" i="40"/>
  <c r="J126" i="40"/>
  <c r="K125" i="40"/>
  <c r="I125" i="40"/>
  <c r="J125" i="40"/>
  <c r="K127" i="40"/>
  <c r="I127" i="40"/>
  <c r="J127" i="40"/>
  <c r="K131" i="40"/>
  <c r="I131" i="40"/>
  <c r="K129" i="40"/>
  <c r="I129" i="40"/>
  <c r="I128" i="40" s="1"/>
  <c r="K119" i="40"/>
  <c r="I119" i="40"/>
  <c r="J119" i="40"/>
  <c r="K117" i="40"/>
  <c r="I117" i="40"/>
  <c r="I115" i="40" s="1"/>
  <c r="I116" i="40" s="1"/>
  <c r="J117" i="40"/>
  <c r="J115" i="40" s="1"/>
  <c r="J116" i="40" s="1"/>
  <c r="K114" i="40"/>
  <c r="I114" i="40"/>
  <c r="I113" i="40" s="1"/>
  <c r="J114" i="40"/>
  <c r="J113" i="40" s="1"/>
  <c r="K111" i="40"/>
  <c r="I111" i="40"/>
  <c r="I110" i="40" s="1"/>
  <c r="J111" i="40"/>
  <c r="J110" i="40" s="1"/>
  <c r="K107" i="40"/>
  <c r="I107" i="40"/>
  <c r="I106" i="40" s="1"/>
  <c r="I92" i="40" s="1"/>
  <c r="K90" i="40"/>
  <c r="I90" i="40"/>
  <c r="I87" i="40" s="1"/>
  <c r="J90" i="40"/>
  <c r="J87" i="40" s="1"/>
  <c r="K86" i="40"/>
  <c r="I86" i="40"/>
  <c r="I85" i="40" s="1"/>
  <c r="I84" i="40" s="1"/>
  <c r="K83" i="40"/>
  <c r="I83" i="40"/>
  <c r="I81" i="40" s="1"/>
  <c r="J83" i="40"/>
  <c r="J81" i="40" s="1"/>
  <c r="K79" i="40"/>
  <c r="I79" i="40"/>
  <c r="I78" i="40" s="1"/>
  <c r="I77" i="40" s="1"/>
  <c r="I76" i="40" s="1"/>
  <c r="J79" i="40"/>
  <c r="J78" i="40" s="1"/>
  <c r="J77" i="40" s="1"/>
  <c r="J76" i="40" s="1"/>
  <c r="K75" i="40"/>
  <c r="I75" i="40"/>
  <c r="I74" i="40" s="1"/>
  <c r="J75" i="40"/>
  <c r="J74" i="40" s="1"/>
  <c r="K71" i="40"/>
  <c r="I71" i="40"/>
  <c r="I68" i="40" s="1"/>
  <c r="J71" i="40"/>
  <c r="J70" i="40" s="1"/>
  <c r="J69" i="40" s="1"/>
  <c r="K58" i="40"/>
  <c r="I58" i="40"/>
  <c r="I54" i="40" s="1"/>
  <c r="J58" i="40"/>
  <c r="J54" i="40" s="1"/>
  <c r="K53" i="40"/>
  <c r="I53" i="40"/>
  <c r="I52" i="40" s="1"/>
  <c r="I51" i="40" s="1"/>
  <c r="I50" i="40" s="1"/>
  <c r="J53" i="40"/>
  <c r="J52" i="40" s="1"/>
  <c r="J51" i="40" s="1"/>
  <c r="J50" i="40" s="1"/>
  <c r="K49" i="40"/>
  <c r="I49" i="40"/>
  <c r="I47" i="40" s="1"/>
  <c r="J49" i="40"/>
  <c r="J48" i="40" s="1"/>
  <c r="K46" i="40"/>
  <c r="I46" i="40"/>
  <c r="J46" i="40"/>
  <c r="K44" i="40"/>
  <c r="I44" i="40"/>
  <c r="I43" i="40" s="1"/>
  <c r="J44" i="40"/>
  <c r="J43" i="40" s="1"/>
  <c r="K39" i="40"/>
  <c r="I39" i="40"/>
  <c r="I36" i="40" s="1"/>
  <c r="J39" i="40"/>
  <c r="J36" i="40" s="1"/>
  <c r="K35" i="40"/>
  <c r="I35" i="40"/>
  <c r="J35" i="40"/>
  <c r="K30" i="40"/>
  <c r="L30" i="40" s="1"/>
  <c r="K29" i="40"/>
  <c r="L29" i="40" s="1"/>
  <c r="J27" i="40"/>
  <c r="K26" i="40"/>
  <c r="I26" i="40"/>
  <c r="I25" i="40" s="1"/>
  <c r="I24" i="40" s="1"/>
  <c r="J26" i="40"/>
  <c r="J25" i="40" s="1"/>
  <c r="J24" i="40" s="1"/>
  <c r="I27" i="40" l="1"/>
  <c r="I148" i="40"/>
  <c r="L25" i="24"/>
  <c r="K43" i="40"/>
  <c r="K42" i="40" s="1"/>
  <c r="K47" i="40"/>
  <c r="K54" i="40"/>
  <c r="K74" i="40"/>
  <c r="K81" i="40"/>
  <c r="K87" i="40"/>
  <c r="K106" i="40"/>
  <c r="K113" i="40"/>
  <c r="K138" i="40"/>
  <c r="K154" i="40"/>
  <c r="K159" i="40"/>
  <c r="K180" i="40"/>
  <c r="J68" i="40"/>
  <c r="J109" i="40"/>
  <c r="K118" i="40"/>
  <c r="K31" i="40"/>
  <c r="K25" i="40"/>
  <c r="K36" i="40"/>
  <c r="K45" i="40"/>
  <c r="K52" i="40"/>
  <c r="K70" i="40"/>
  <c r="K78" i="40"/>
  <c r="K85" i="40"/>
  <c r="K110" i="40"/>
  <c r="K115" i="40"/>
  <c r="K128" i="40"/>
  <c r="K148" i="40"/>
  <c r="K156" i="40"/>
  <c r="K171" i="40"/>
  <c r="K16" i="40"/>
  <c r="K63" i="40"/>
  <c r="J17" i="40"/>
  <c r="L23" i="40"/>
  <c r="J73" i="40"/>
  <c r="J112" i="40"/>
  <c r="J137" i="40"/>
  <c r="J159" i="40"/>
  <c r="J47" i="40"/>
  <c r="J42" i="40"/>
  <c r="J124" i="40"/>
  <c r="J45" i="40"/>
  <c r="J72" i="40"/>
  <c r="J158" i="40"/>
  <c r="I80" i="40"/>
  <c r="I124" i="40"/>
  <c r="I123" i="40" s="1"/>
  <c r="I154" i="40"/>
  <c r="I153" i="40" s="1"/>
  <c r="K158" i="40"/>
  <c r="I158" i="40"/>
  <c r="K160" i="40"/>
  <c r="I160" i="40"/>
  <c r="K169" i="40"/>
  <c r="I169" i="40"/>
  <c r="I70" i="40"/>
  <c r="I69" i="40" s="1"/>
  <c r="K73" i="40"/>
  <c r="K91" i="40"/>
  <c r="I109" i="40"/>
  <c r="K112" i="40"/>
  <c r="K137" i="40"/>
  <c r="I17" i="40"/>
  <c r="I42" i="40"/>
  <c r="I40" i="40" s="1"/>
  <c r="I48" i="40"/>
  <c r="I45" i="40"/>
  <c r="K68" i="40"/>
  <c r="I73" i="40"/>
  <c r="I91" i="40"/>
  <c r="K109" i="40"/>
  <c r="I112" i="40"/>
  <c r="I137" i="40"/>
  <c r="K151" i="40"/>
  <c r="K17" i="40"/>
  <c r="K48" i="40"/>
  <c r="K57" i="40"/>
  <c r="K72" i="40"/>
  <c r="I72" i="40"/>
  <c r="I41" i="40"/>
  <c r="J108" i="40"/>
  <c r="K108" i="40"/>
  <c r="I108" i="40"/>
  <c r="K124" i="40"/>
  <c r="K122" i="40"/>
  <c r="I122" i="40"/>
  <c r="K27" i="40"/>
  <c r="K22" i="40"/>
  <c r="I22" i="40"/>
  <c r="I21" i="40" s="1"/>
  <c r="H18" i="40"/>
  <c r="L18" i="40" s="1"/>
  <c r="H13" i="40"/>
  <c r="L34" i="6"/>
  <c r="K43" i="6"/>
  <c r="E43" i="6"/>
  <c r="F43" i="6"/>
  <c r="G43" i="6"/>
  <c r="H43" i="6"/>
  <c r="I43" i="6"/>
  <c r="J43" i="6"/>
  <c r="K42" i="6"/>
  <c r="E42" i="6"/>
  <c r="G42" i="6"/>
  <c r="H42" i="6"/>
  <c r="I42" i="6"/>
  <c r="J42" i="6"/>
  <c r="K41" i="6"/>
  <c r="E41" i="6"/>
  <c r="G41" i="6"/>
  <c r="H41" i="6"/>
  <c r="I41" i="6"/>
  <c r="J41" i="6"/>
  <c r="K40" i="6"/>
  <c r="E40" i="6"/>
  <c r="G40" i="6"/>
  <c r="H40" i="6"/>
  <c r="I40" i="6"/>
  <c r="J40" i="6"/>
  <c r="K39" i="6"/>
  <c r="E39" i="6"/>
  <c r="G39" i="6"/>
  <c r="H39" i="6"/>
  <c r="I39" i="6"/>
  <c r="J39" i="6"/>
  <c r="K38" i="6"/>
  <c r="E38" i="6"/>
  <c r="G38" i="6"/>
  <c r="H38" i="6"/>
  <c r="I38" i="6"/>
  <c r="J38" i="6"/>
  <c r="K37" i="6"/>
  <c r="E37" i="6"/>
  <c r="G37" i="6"/>
  <c r="H37" i="6"/>
  <c r="I37" i="6"/>
  <c r="J37" i="6"/>
  <c r="K36" i="6"/>
  <c r="E36" i="6"/>
  <c r="G36" i="6"/>
  <c r="H36" i="6"/>
  <c r="I36" i="6"/>
  <c r="J36" i="6"/>
  <c r="K35" i="6"/>
  <c r="E35" i="6"/>
  <c r="G35" i="6"/>
  <c r="H35" i="6"/>
  <c r="I35" i="6"/>
  <c r="J35" i="6"/>
  <c r="K33" i="6"/>
  <c r="E33" i="6"/>
  <c r="G33" i="6"/>
  <c r="H33" i="6"/>
  <c r="I33" i="6"/>
  <c r="J33" i="6"/>
  <c r="K32" i="6"/>
  <c r="E32" i="6"/>
  <c r="G32" i="6"/>
  <c r="H32" i="6"/>
  <c r="I32" i="6"/>
  <c r="J32" i="6"/>
  <c r="K31" i="6"/>
  <c r="E31" i="6"/>
  <c r="G31" i="6"/>
  <c r="H31" i="6"/>
  <c r="I31" i="6"/>
  <c r="J31" i="6"/>
  <c r="K30" i="6"/>
  <c r="E30" i="6"/>
  <c r="G30" i="6"/>
  <c r="H30" i="6"/>
  <c r="I30" i="6"/>
  <c r="J30" i="6"/>
  <c r="K29" i="6"/>
  <c r="L29" i="6" s="1"/>
  <c r="K28" i="6"/>
  <c r="E28" i="6"/>
  <c r="G28" i="6"/>
  <c r="H28" i="6"/>
  <c r="I28" i="6"/>
  <c r="J28" i="6"/>
  <c r="K27" i="6"/>
  <c r="E27" i="6"/>
  <c r="G27" i="6"/>
  <c r="H27" i="6"/>
  <c r="I27" i="6"/>
  <c r="J27" i="6"/>
  <c r="K26" i="6"/>
  <c r="E26" i="6"/>
  <c r="G26" i="6"/>
  <c r="H26" i="6"/>
  <c r="I26" i="6"/>
  <c r="J26" i="6"/>
  <c r="K21" i="6"/>
  <c r="K25" i="6"/>
  <c r="E25" i="6"/>
  <c r="G25" i="6"/>
  <c r="H25" i="6"/>
  <c r="I25" i="6"/>
  <c r="J25" i="6"/>
  <c r="K24" i="6"/>
  <c r="E24" i="6"/>
  <c r="G24" i="6"/>
  <c r="H24" i="6"/>
  <c r="I24" i="6"/>
  <c r="J24" i="6"/>
  <c r="K22" i="6"/>
  <c r="E22" i="6"/>
  <c r="F22" i="6"/>
  <c r="G22" i="6"/>
  <c r="H22" i="6"/>
  <c r="I22" i="6"/>
  <c r="J22" i="6"/>
  <c r="G14" i="6"/>
  <c r="H14" i="6"/>
  <c r="I14" i="6"/>
  <c r="J14" i="6"/>
  <c r="K15" i="6"/>
  <c r="E15" i="6"/>
  <c r="F15" i="6"/>
  <c r="G15" i="6"/>
  <c r="H15" i="6"/>
  <c r="I15" i="6"/>
  <c r="J15" i="6"/>
  <c r="K16" i="6"/>
  <c r="E16" i="6"/>
  <c r="G16" i="6"/>
  <c r="H16" i="6"/>
  <c r="I16" i="6"/>
  <c r="J16" i="6"/>
  <c r="K17" i="6"/>
  <c r="E17" i="6"/>
  <c r="G17" i="6"/>
  <c r="H17" i="6"/>
  <c r="I17" i="6"/>
  <c r="J17" i="6"/>
  <c r="K18" i="6"/>
  <c r="E18" i="6"/>
  <c r="G18" i="6"/>
  <c r="H18" i="6"/>
  <c r="I18" i="6"/>
  <c r="J18" i="6"/>
  <c r="K19" i="6"/>
  <c r="E19" i="6"/>
  <c r="G19" i="6"/>
  <c r="H19" i="6"/>
  <c r="I19" i="6"/>
  <c r="J19" i="6"/>
  <c r="K20" i="6"/>
  <c r="E20" i="6"/>
  <c r="G20" i="6"/>
  <c r="H20" i="6"/>
  <c r="I20" i="6"/>
  <c r="J20" i="6"/>
  <c r="L12" i="24" l="1"/>
  <c r="K41" i="40"/>
  <c r="H12" i="40"/>
  <c r="L13" i="40"/>
  <c r="K21" i="40"/>
  <c r="K123" i="40"/>
  <c r="K56" i="40"/>
  <c r="K116" i="40"/>
  <c r="K84" i="40"/>
  <c r="K77" i="40"/>
  <c r="K69" i="40"/>
  <c r="K51" i="40"/>
  <c r="K24" i="40"/>
  <c r="K28" i="40"/>
  <c r="K179" i="40"/>
  <c r="K153" i="40"/>
  <c r="K92" i="40"/>
  <c r="K62" i="40"/>
  <c r="K15" i="40"/>
  <c r="K170" i="40"/>
  <c r="J40" i="40"/>
  <c r="J41" i="40"/>
  <c r="K10" i="40"/>
  <c r="I10" i="40"/>
  <c r="I20" i="40"/>
  <c r="I19" i="40" s="1"/>
  <c r="J23" i="6"/>
  <c r="H23" i="6"/>
  <c r="I23" i="6"/>
  <c r="G23" i="6"/>
  <c r="E23" i="6"/>
  <c r="K23" i="6"/>
  <c r="K40" i="40"/>
  <c r="H16" i="40"/>
  <c r="H15" i="40" s="1"/>
  <c r="J13" i="6"/>
  <c r="J12" i="6" s="1"/>
  <c r="H13" i="6"/>
  <c r="G13" i="6"/>
  <c r="G12" i="6" s="1"/>
  <c r="I13" i="6"/>
  <c r="L15" i="40" l="1"/>
  <c r="K61" i="40"/>
  <c r="K178" i="40"/>
  <c r="K50" i="40"/>
  <c r="K76" i="40"/>
  <c r="K80" i="40"/>
  <c r="K55" i="40"/>
  <c r="L16" i="40"/>
  <c r="K20" i="40"/>
  <c r="H11" i="40"/>
  <c r="L11" i="40" s="1"/>
  <c r="L12" i="40"/>
  <c r="K14" i="6"/>
  <c r="K13" i="6" s="1"/>
  <c r="K12" i="6" s="1"/>
  <c r="E14" i="6"/>
  <c r="E13" i="6" s="1"/>
  <c r="I12" i="6"/>
  <c r="H12" i="6"/>
  <c r="K15" i="24"/>
  <c r="M15" i="24" s="1"/>
  <c r="K16" i="24"/>
  <c r="M16" i="24" s="1"/>
  <c r="K17" i="24"/>
  <c r="M17" i="24" s="1"/>
  <c r="K18" i="24"/>
  <c r="M18" i="24" s="1"/>
  <c r="K19" i="40" l="1"/>
  <c r="D31" i="42"/>
  <c r="K123" i="24"/>
  <c r="M123" i="24" s="1"/>
  <c r="J107" i="40" l="1"/>
  <c r="F31" i="6"/>
  <c r="D30" i="42"/>
  <c r="D23" i="42"/>
  <c r="D29" i="42"/>
  <c r="D28" i="42"/>
  <c r="H35" i="40"/>
  <c r="L35" i="40" s="1"/>
  <c r="H32" i="40"/>
  <c r="L32" i="40" s="1"/>
  <c r="D13" i="42" l="1"/>
  <c r="J106" i="40"/>
  <c r="J92" i="40" s="1"/>
  <c r="J91" i="40"/>
  <c r="K46" i="24"/>
  <c r="M46" i="24" s="1"/>
  <c r="J157" i="40" s="1"/>
  <c r="J156" i="40" s="1"/>
  <c r="K44" i="24"/>
  <c r="M44" i="24" s="1"/>
  <c r="J155" i="40" s="1"/>
  <c r="K68" i="24"/>
  <c r="M68" i="24" s="1"/>
  <c r="J129" i="40" s="1"/>
  <c r="J128" i="40" l="1"/>
  <c r="J154" i="40"/>
  <c r="J153" i="40" s="1"/>
  <c r="K103" i="24"/>
  <c r="H22" i="40" l="1"/>
  <c r="L22" i="40" s="1"/>
  <c r="M103" i="24"/>
  <c r="J22" i="40" s="1"/>
  <c r="J21" i="40" s="1"/>
  <c r="H21" i="40"/>
  <c r="L21" i="40" s="1"/>
  <c r="K102" i="24"/>
  <c r="M102" i="24" s="1"/>
  <c r="K158" i="24"/>
  <c r="M158" i="24" s="1"/>
  <c r="J152" i="40" s="1"/>
  <c r="J20" i="40" l="1"/>
  <c r="J19" i="40" s="1"/>
  <c r="J151" i="40"/>
  <c r="J148" i="40"/>
  <c r="J122" i="40"/>
  <c r="H20" i="40"/>
  <c r="L20" i="40" s="1"/>
  <c r="K24" i="24"/>
  <c r="M24" i="24" s="1"/>
  <c r="J172" i="40" s="1"/>
  <c r="J169" i="40" l="1"/>
  <c r="J171" i="40"/>
  <c r="J170" i="40" s="1"/>
  <c r="K112" i="24"/>
  <c r="M112" i="24" s="1"/>
  <c r="C26" i="42"/>
  <c r="E26" i="42" s="1"/>
  <c r="C25" i="42"/>
  <c r="E25" i="42" s="1"/>
  <c r="C24" i="42"/>
  <c r="E24" i="42" s="1"/>
  <c r="C18" i="42"/>
  <c r="C17" i="42"/>
  <c r="J86" i="40" l="1"/>
  <c r="F28" i="6"/>
  <c r="K168" i="24"/>
  <c r="M168" i="24" s="1"/>
  <c r="D15" i="6"/>
  <c r="L15" i="6" s="1"/>
  <c r="J85" i="40" l="1"/>
  <c r="J84" i="40" s="1"/>
  <c r="J80" i="40" s="1"/>
  <c r="J10" i="40"/>
  <c r="K125" i="24"/>
  <c r="M125" i="24" s="1"/>
  <c r="H26" i="40" l="1"/>
  <c r="L26" i="40" s="1"/>
  <c r="H79" i="40"/>
  <c r="H44" i="40"/>
  <c r="H49" i="40"/>
  <c r="L49" i="40" s="1"/>
  <c r="H181" i="40"/>
  <c r="D43" i="6"/>
  <c r="L43" i="6" s="1"/>
  <c r="H180" i="40" l="1"/>
  <c r="L181" i="40"/>
  <c r="H43" i="40"/>
  <c r="L43" i="40" s="1"/>
  <c r="L44" i="40"/>
  <c r="H78" i="40"/>
  <c r="L79" i="40"/>
  <c r="H25" i="40"/>
  <c r="K50" i="24"/>
  <c r="K106" i="24"/>
  <c r="K146" i="24"/>
  <c r="K145" i="24" l="1"/>
  <c r="M145" i="24" s="1"/>
  <c r="M146" i="24"/>
  <c r="K49" i="24"/>
  <c r="M50" i="24"/>
  <c r="K105" i="24"/>
  <c r="M105" i="24" s="1"/>
  <c r="M106" i="24"/>
  <c r="H24" i="40"/>
  <c r="L25" i="40"/>
  <c r="H77" i="40"/>
  <c r="L78" i="40"/>
  <c r="H179" i="40"/>
  <c r="L180" i="40"/>
  <c r="K124" i="24"/>
  <c r="M124" i="24" s="1"/>
  <c r="F32" i="6" s="1"/>
  <c r="K84" i="24"/>
  <c r="K83" i="24" l="1"/>
  <c r="M84" i="24"/>
  <c r="K48" i="24"/>
  <c r="M49" i="24"/>
  <c r="H178" i="40"/>
  <c r="L178" i="40" s="1"/>
  <c r="L179" i="40"/>
  <c r="H76" i="40"/>
  <c r="L76" i="40" s="1"/>
  <c r="L77" i="40"/>
  <c r="H19" i="40"/>
  <c r="L19" i="40" s="1"/>
  <c r="L24" i="40"/>
  <c r="K47" i="24" l="1"/>
  <c r="M48" i="24"/>
  <c r="K82" i="24"/>
  <c r="M83" i="24"/>
  <c r="K86" i="24"/>
  <c r="K87" i="24"/>
  <c r="M87" i="24" s="1"/>
  <c r="K88" i="24"/>
  <c r="M88" i="24" s="1"/>
  <c r="K78" i="24"/>
  <c r="M78" i="24" s="1"/>
  <c r="K79" i="24"/>
  <c r="M79" i="24" s="1"/>
  <c r="K80" i="24"/>
  <c r="M80" i="24" s="1"/>
  <c r="M86" i="24" l="1"/>
  <c r="F25" i="6" s="1"/>
  <c r="K77" i="24"/>
  <c r="M82" i="24"/>
  <c r="D18" i="6"/>
  <c r="L18" i="6" s="1"/>
  <c r="M47" i="24"/>
  <c r="F18" i="6" s="1"/>
  <c r="D25" i="6"/>
  <c r="L25" i="6" s="1"/>
  <c r="D22" i="6"/>
  <c r="L22" i="6" s="1"/>
  <c r="D28" i="6"/>
  <c r="L28" i="6" s="1"/>
  <c r="D31" i="6"/>
  <c r="L31" i="6" s="1"/>
  <c r="M77" i="24" l="1"/>
  <c r="F24" i="6" s="1"/>
  <c r="F23" i="6" s="1"/>
  <c r="D24" i="6"/>
  <c r="L24" i="6" s="1"/>
  <c r="K76" i="24"/>
  <c r="M76" i="24" s="1"/>
  <c r="K111" i="24"/>
  <c r="M111" i="24" s="1"/>
  <c r="H161" i="40"/>
  <c r="L161" i="40" s="1"/>
  <c r="H129" i="40"/>
  <c r="L129" i="40" s="1"/>
  <c r="H126" i="40"/>
  <c r="L126" i="40" s="1"/>
  <c r="H117" i="40"/>
  <c r="L117" i="40" s="1"/>
  <c r="H90" i="40"/>
  <c r="H75" i="40"/>
  <c r="L75" i="40" s="1"/>
  <c r="H71" i="40"/>
  <c r="L71" i="40" s="1"/>
  <c r="H64" i="40"/>
  <c r="L64" i="40" s="1"/>
  <c r="H58" i="40"/>
  <c r="L58" i="40" s="1"/>
  <c r="H46" i="40"/>
  <c r="K133" i="24"/>
  <c r="M133" i="24" s="1"/>
  <c r="K67" i="24"/>
  <c r="M67" i="24" s="1"/>
  <c r="H42" i="40" l="1"/>
  <c r="L42" i="40" s="1"/>
  <c r="H45" i="40"/>
  <c r="L45" i="40" s="1"/>
  <c r="L46" i="40"/>
  <c r="H88" i="40"/>
  <c r="L88" i="40" s="1"/>
  <c r="L90" i="40"/>
  <c r="H31" i="40"/>
  <c r="L31" i="40" s="1"/>
  <c r="H27" i="40"/>
  <c r="L27" i="40" s="1"/>
  <c r="H89" i="40"/>
  <c r="L89" i="40" s="1"/>
  <c r="H87" i="40"/>
  <c r="L87" i="40" s="1"/>
  <c r="K139" i="24"/>
  <c r="M139" i="24" s="1"/>
  <c r="D32" i="6"/>
  <c r="L32" i="6" s="1"/>
  <c r="K130" i="24"/>
  <c r="M130" i="24" s="1"/>
  <c r="K129" i="24"/>
  <c r="M129" i="24" s="1"/>
  <c r="K126" i="24"/>
  <c r="M126" i="24" s="1"/>
  <c r="K120" i="24"/>
  <c r="M120" i="24" s="1"/>
  <c r="K116" i="24"/>
  <c r="M116" i="24" s="1"/>
  <c r="K115" i="24"/>
  <c r="M115" i="24" s="1"/>
  <c r="K114" i="24"/>
  <c r="M114" i="24" s="1"/>
  <c r="K113" i="24"/>
  <c r="M113" i="24" s="1"/>
  <c r="B36" i="40"/>
  <c r="K90" i="24"/>
  <c r="M90" i="24" s="1"/>
  <c r="H73" i="40" l="1"/>
  <c r="L73" i="40" s="1"/>
  <c r="H74" i="40"/>
  <c r="L74" i="40" s="1"/>
  <c r="H72" i="40"/>
  <c r="L72" i="40" s="1"/>
  <c r="B64" i="40" l="1"/>
  <c r="B27" i="40"/>
  <c r="K35" i="24" l="1"/>
  <c r="M35" i="24" s="1"/>
  <c r="H166" i="40"/>
  <c r="L166" i="40" s="1"/>
  <c r="H172" i="40" l="1"/>
  <c r="L172" i="40" s="1"/>
  <c r="H157" i="40"/>
  <c r="L157" i="40" s="1"/>
  <c r="H155" i="40"/>
  <c r="L155" i="40" s="1"/>
  <c r="H152" i="40"/>
  <c r="H139" i="40"/>
  <c r="L139" i="40" s="1"/>
  <c r="H136" i="40"/>
  <c r="L136" i="40" s="1"/>
  <c r="H132" i="40"/>
  <c r="L132" i="40" s="1"/>
  <c r="H127" i="40"/>
  <c r="L127" i="40" s="1"/>
  <c r="H125" i="40"/>
  <c r="L125" i="40" s="1"/>
  <c r="H121" i="40"/>
  <c r="L121" i="40" s="1"/>
  <c r="H111" i="40"/>
  <c r="L111" i="40" s="1"/>
  <c r="H107" i="40"/>
  <c r="H86" i="40"/>
  <c r="L86" i="40" s="1"/>
  <c r="H83" i="40"/>
  <c r="L83" i="40" s="1"/>
  <c r="H53" i="40"/>
  <c r="H39" i="40"/>
  <c r="L39" i="40" s="1"/>
  <c r="H119" i="40"/>
  <c r="L119" i="40" s="1"/>
  <c r="K45" i="24"/>
  <c r="M45" i="24" s="1"/>
  <c r="K43" i="24"/>
  <c r="M43" i="24" s="1"/>
  <c r="H91" i="40" l="1"/>
  <c r="L91" i="40" s="1"/>
  <c r="L107" i="40"/>
  <c r="H151" i="40"/>
  <c r="L151" i="40" s="1"/>
  <c r="L152" i="40"/>
  <c r="H52" i="40"/>
  <c r="L52" i="40" s="1"/>
  <c r="L53" i="40"/>
  <c r="H122" i="40"/>
  <c r="L122" i="40" s="1"/>
  <c r="H154" i="40"/>
  <c r="H36" i="40"/>
  <c r="L36" i="40" s="1"/>
  <c r="K42" i="24"/>
  <c r="H124" i="40"/>
  <c r="L124" i="40" s="1"/>
  <c r="K171" i="24"/>
  <c r="M171" i="24" s="1"/>
  <c r="K32" i="24" l="1"/>
  <c r="M32" i="24" s="1"/>
  <c r="F16" i="6" s="1"/>
  <c r="M42" i="24"/>
  <c r="H153" i="40"/>
  <c r="L153" i="40" s="1"/>
  <c r="L154" i="40"/>
  <c r="D16" i="6"/>
  <c r="L16" i="6" s="1"/>
  <c r="H128" i="40"/>
  <c r="L128" i="40" s="1"/>
  <c r="H81" i="40"/>
  <c r="L81" i="40" s="1"/>
  <c r="H156" i="40"/>
  <c r="L156" i="40" s="1"/>
  <c r="D21" i="6"/>
  <c r="L21" i="6" s="1"/>
  <c r="H54" i="40" l="1"/>
  <c r="L54" i="40" s="1"/>
  <c r="K136" i="24" l="1"/>
  <c r="K137" i="24"/>
  <c r="M137" i="24" s="1"/>
  <c r="K138" i="24"/>
  <c r="M138" i="24" s="1"/>
  <c r="K135" i="24" l="1"/>
  <c r="M136" i="24"/>
  <c r="B50" i="40"/>
  <c r="D33" i="6" l="1"/>
  <c r="L33" i="6" s="1"/>
  <c r="M135" i="24"/>
  <c r="F33" i="6" s="1"/>
  <c r="H159" i="40"/>
  <c r="L159" i="40" s="1"/>
  <c r="K119" i="24"/>
  <c r="K52" i="24"/>
  <c r="K159" i="24"/>
  <c r="M159" i="24" s="1"/>
  <c r="F39" i="6" s="1"/>
  <c r="K132" i="24"/>
  <c r="M132" i="24" s="1"/>
  <c r="K62" i="24"/>
  <c r="M62" i="24" s="1"/>
  <c r="K63" i="24"/>
  <c r="M63" i="24" s="1"/>
  <c r="K64" i="24"/>
  <c r="M64" i="24" s="1"/>
  <c r="H47" i="40"/>
  <c r="L47" i="40" s="1"/>
  <c r="H57" i="40"/>
  <c r="L57" i="40" s="1"/>
  <c r="H63" i="40"/>
  <c r="H68" i="40"/>
  <c r="L68" i="40" s="1"/>
  <c r="H106" i="40"/>
  <c r="L106" i="40" s="1"/>
  <c r="H109" i="40"/>
  <c r="L109" i="40" s="1"/>
  <c r="H115" i="40"/>
  <c r="H118" i="40"/>
  <c r="L118" i="40" s="1"/>
  <c r="H137" i="40"/>
  <c r="L137" i="40" s="1"/>
  <c r="H148" i="40"/>
  <c r="L148" i="40" s="1"/>
  <c r="H169" i="40"/>
  <c r="L169" i="40" s="1"/>
  <c r="H175" i="40"/>
  <c r="H177" i="40"/>
  <c r="L177" i="40" s="1"/>
  <c r="H114" i="40"/>
  <c r="K121" i="24"/>
  <c r="M121" i="24" s="1"/>
  <c r="K20" i="24"/>
  <c r="K66" i="24"/>
  <c r="M66" i="24" s="1"/>
  <c r="K73" i="24"/>
  <c r="M73" i="24" s="1"/>
  <c r="K69" i="24"/>
  <c r="K157" i="24"/>
  <c r="M157" i="24" s="1"/>
  <c r="K127" i="24"/>
  <c r="M127" i="24" s="1"/>
  <c r="K91" i="24"/>
  <c r="M91" i="24" s="1"/>
  <c r="K92" i="24"/>
  <c r="M92" i="24" s="1"/>
  <c r="K60" i="24"/>
  <c r="M60" i="24" s="1"/>
  <c r="K59" i="24"/>
  <c r="M59" i="24" s="1"/>
  <c r="K58" i="24"/>
  <c r="M58" i="24" s="1"/>
  <c r="K53" i="24"/>
  <c r="M53" i="24" s="1"/>
  <c r="K54" i="24"/>
  <c r="M54" i="24" s="1"/>
  <c r="K55" i="24"/>
  <c r="M55" i="24" s="1"/>
  <c r="K27" i="24"/>
  <c r="K28" i="24"/>
  <c r="M28" i="24" s="1"/>
  <c r="K29" i="24"/>
  <c r="M29" i="24" s="1"/>
  <c r="K30" i="24"/>
  <c r="M30" i="24" s="1"/>
  <c r="K21" i="24"/>
  <c r="K22" i="24"/>
  <c r="K23" i="24"/>
  <c r="K172" i="24"/>
  <c r="M172" i="24" s="1"/>
  <c r="K174" i="24"/>
  <c r="K170" i="24"/>
  <c r="K154" i="24"/>
  <c r="K155" i="24"/>
  <c r="M155" i="24" s="1"/>
  <c r="K156" i="24"/>
  <c r="M156" i="24" s="1"/>
  <c r="K151" i="24"/>
  <c r="K110" i="24"/>
  <c r="M110" i="24" s="1"/>
  <c r="B115" i="40"/>
  <c r="B112" i="40"/>
  <c r="B110" i="40"/>
  <c r="B108" i="40"/>
  <c r="B106" i="40"/>
  <c r="B91" i="40"/>
  <c r="B80" i="40"/>
  <c r="B61" i="40"/>
  <c r="B54" i="40"/>
  <c r="B48" i="40"/>
  <c r="B45" i="40"/>
  <c r="B40" i="40"/>
  <c r="B38" i="40"/>
  <c r="B31" i="40"/>
  <c r="B21" i="40"/>
  <c r="K98" i="24"/>
  <c r="H100" i="40"/>
  <c r="L100" i="40" s="1"/>
  <c r="H97" i="40"/>
  <c r="L97" i="40" s="1"/>
  <c r="H93" i="40"/>
  <c r="L93" i="40" s="1"/>
  <c r="K101" i="24"/>
  <c r="K40" i="24"/>
  <c r="F29" i="6"/>
  <c r="E21" i="6"/>
  <c r="A28" i="6"/>
  <c r="A20" i="6"/>
  <c r="A19" i="6"/>
  <c r="A16" i="6"/>
  <c r="A14" i="6"/>
  <c r="K122" i="24"/>
  <c r="M122" i="24" s="1"/>
  <c r="K108" i="24"/>
  <c r="M108" i="24" s="1"/>
  <c r="K109" i="24"/>
  <c r="M109" i="24" s="1"/>
  <c r="K148" i="24"/>
  <c r="M148" i="24" s="1"/>
  <c r="K100" i="24" l="1"/>
  <c r="M100" i="24" s="1"/>
  <c r="M101" i="24"/>
  <c r="K97" i="24"/>
  <c r="M98" i="24"/>
  <c r="D38" i="6"/>
  <c r="L38" i="6" s="1"/>
  <c r="M154" i="24"/>
  <c r="F38" i="6" s="1"/>
  <c r="K173" i="24"/>
  <c r="M173" i="24" s="1"/>
  <c r="M174" i="24"/>
  <c r="H165" i="40"/>
  <c r="L165" i="40" s="1"/>
  <c r="M23" i="24"/>
  <c r="H163" i="40"/>
  <c r="L163" i="40" s="1"/>
  <c r="M21" i="24"/>
  <c r="D14" i="6"/>
  <c r="L14" i="6" s="1"/>
  <c r="M27" i="24"/>
  <c r="F14" i="6" s="1"/>
  <c r="K13" i="24"/>
  <c r="M13" i="24" s="1"/>
  <c r="M20" i="24"/>
  <c r="F17" i="6" s="1"/>
  <c r="K118" i="24"/>
  <c r="M118" i="24" s="1"/>
  <c r="F30" i="6" s="1"/>
  <c r="M119" i="24"/>
  <c r="K39" i="24"/>
  <c r="M39" i="24" s="1"/>
  <c r="M40" i="24"/>
  <c r="K150" i="24"/>
  <c r="M151" i="24"/>
  <c r="D42" i="6"/>
  <c r="L42" i="6" s="1"/>
  <c r="M170" i="24"/>
  <c r="F42" i="6" s="1"/>
  <c r="H164" i="40"/>
  <c r="L164" i="40" s="1"/>
  <c r="M22" i="24"/>
  <c r="K72" i="24"/>
  <c r="M72" i="24" s="1"/>
  <c r="M69" i="24"/>
  <c r="D19" i="6"/>
  <c r="L19" i="6" s="1"/>
  <c r="M52" i="24"/>
  <c r="F19" i="6" s="1"/>
  <c r="H10" i="40"/>
  <c r="L10" i="40" s="1"/>
  <c r="L114" i="40"/>
  <c r="H174" i="40"/>
  <c r="L174" i="40" s="1"/>
  <c r="L175" i="40"/>
  <c r="H116" i="40"/>
  <c r="L116" i="40" s="1"/>
  <c r="L115" i="40"/>
  <c r="H62" i="40"/>
  <c r="L63" i="40"/>
  <c r="F21" i="6"/>
  <c r="E12" i="6"/>
  <c r="K14" i="24"/>
  <c r="M14" i="24" s="1"/>
  <c r="H112" i="40"/>
  <c r="L112" i="40" s="1"/>
  <c r="H162" i="40"/>
  <c r="L162" i="40" s="1"/>
  <c r="D17" i="6"/>
  <c r="L17" i="6" s="1"/>
  <c r="K57" i="24"/>
  <c r="H113" i="40"/>
  <c r="L113" i="40" s="1"/>
  <c r="H108" i="40"/>
  <c r="L108" i="40" s="1"/>
  <c r="K71" i="24"/>
  <c r="M71" i="24" s="1"/>
  <c r="D30" i="6"/>
  <c r="L30" i="6" s="1"/>
  <c r="K34" i="24"/>
  <c r="K161" i="24"/>
  <c r="M161" i="24" s="1"/>
  <c r="K162" i="24"/>
  <c r="M162" i="24" s="1"/>
  <c r="D39" i="6"/>
  <c r="L39" i="6" s="1"/>
  <c r="K153" i="24"/>
  <c r="M153" i="24" s="1"/>
  <c r="F37" i="6" s="1"/>
  <c r="K160" i="24"/>
  <c r="M160" i="24" s="1"/>
  <c r="H110" i="40"/>
  <c r="L110" i="40" s="1"/>
  <c r="H85" i="40"/>
  <c r="H138" i="40"/>
  <c r="L138" i="40" s="1"/>
  <c r="H17" i="40"/>
  <c r="L17" i="40" s="1"/>
  <c r="H51" i="40"/>
  <c r="H28" i="40"/>
  <c r="L28" i="40" s="1"/>
  <c r="H40" i="40"/>
  <c r="L40" i="40" s="1"/>
  <c r="H171" i="40"/>
  <c r="H48" i="40"/>
  <c r="L48" i="40" s="1"/>
  <c r="H96" i="40"/>
  <c r="L96" i="40" s="1"/>
  <c r="H160" i="40"/>
  <c r="L160" i="40" s="1"/>
  <c r="H158" i="40"/>
  <c r="L158" i="40" s="1"/>
  <c r="H105" i="40"/>
  <c r="L105" i="40" s="1"/>
  <c r="H92" i="40"/>
  <c r="L92" i="40" s="1"/>
  <c r="H70" i="40"/>
  <c r="H120" i="40"/>
  <c r="L120" i="40" s="1"/>
  <c r="H56" i="40"/>
  <c r="H41" i="40"/>
  <c r="L41" i="40" s="1"/>
  <c r="K70" i="24"/>
  <c r="M70" i="24" s="1"/>
  <c r="J131" i="40" s="1"/>
  <c r="J123" i="40" s="1"/>
  <c r="H173" i="40"/>
  <c r="L173" i="40" s="1"/>
  <c r="H176" i="40"/>
  <c r="L176" i="40" s="1"/>
  <c r="K26" i="24" l="1"/>
  <c r="M26" i="24" s="1"/>
  <c r="M57" i="24"/>
  <c r="F20" i="6" s="1"/>
  <c r="F13" i="6"/>
  <c r="K33" i="24"/>
  <c r="M33" i="24" s="1"/>
  <c r="M34" i="24"/>
  <c r="K144" i="24"/>
  <c r="M150" i="24"/>
  <c r="K96" i="24"/>
  <c r="M97" i="24"/>
  <c r="H55" i="40"/>
  <c r="L55" i="40" s="1"/>
  <c r="L56" i="40"/>
  <c r="H69" i="40"/>
  <c r="L69" i="40" s="1"/>
  <c r="L70" i="40"/>
  <c r="H50" i="40"/>
  <c r="L50" i="40" s="1"/>
  <c r="L51" i="40"/>
  <c r="H170" i="40"/>
  <c r="L170" i="40" s="1"/>
  <c r="L171" i="40"/>
  <c r="H84" i="40"/>
  <c r="L85" i="40"/>
  <c r="H61" i="40"/>
  <c r="L61" i="40" s="1"/>
  <c r="L62" i="40"/>
  <c r="D37" i="6"/>
  <c r="L37" i="6" s="1"/>
  <c r="D20" i="6"/>
  <c r="H131" i="40"/>
  <c r="L131" i="40" s="1"/>
  <c r="M96" i="24" l="1"/>
  <c r="K95" i="24"/>
  <c r="K143" i="24"/>
  <c r="M144" i="24"/>
  <c r="H80" i="40"/>
  <c r="L80" i="40" s="1"/>
  <c r="L84" i="40"/>
  <c r="D13" i="6"/>
  <c r="L20" i="6"/>
  <c r="H168" i="40"/>
  <c r="L168" i="40" s="1"/>
  <c r="H123" i="40"/>
  <c r="L123" i="40" s="1"/>
  <c r="D23" i="6"/>
  <c r="L23" i="6" s="1"/>
  <c r="K167" i="24"/>
  <c r="K166" i="24" l="1"/>
  <c r="M167" i="24"/>
  <c r="D27" i="6"/>
  <c r="L27" i="6" s="1"/>
  <c r="M95" i="24"/>
  <c r="F27" i="6" s="1"/>
  <c r="K94" i="24"/>
  <c r="K142" i="24"/>
  <c r="M143" i="24"/>
  <c r="L13" i="6"/>
  <c r="K141" i="24" l="1"/>
  <c r="M142" i="24"/>
  <c r="F36" i="6" s="1"/>
  <c r="D36" i="6"/>
  <c r="L36" i="6" s="1"/>
  <c r="D26" i="6"/>
  <c r="L26" i="6" s="1"/>
  <c r="M94" i="24"/>
  <c r="F26" i="6" s="1"/>
  <c r="K165" i="24"/>
  <c r="M166" i="24"/>
  <c r="M165" i="24" l="1"/>
  <c r="F41" i="6" s="1"/>
  <c r="D41" i="6"/>
  <c r="L41" i="6" s="1"/>
  <c r="K164" i="24"/>
  <c r="M141" i="24"/>
  <c r="F35" i="6" s="1"/>
  <c r="D35" i="6"/>
  <c r="L35" i="6" s="1"/>
  <c r="K25" i="24" l="1"/>
  <c r="M164" i="24"/>
  <c r="F40" i="6" s="1"/>
  <c r="F12" i="6" s="1"/>
  <c r="D40" i="6"/>
  <c r="L40" i="6" l="1"/>
  <c r="D12" i="6"/>
  <c r="L12" i="6" s="1"/>
  <c r="K12" i="24"/>
  <c r="M25" i="24"/>
  <c r="H167" i="40"/>
  <c r="L167" i="40" s="1"/>
  <c r="M12" i="24" l="1"/>
  <c r="C31" i="42"/>
  <c r="E31" i="42" s="1"/>
  <c r="C30" i="42" l="1"/>
  <c r="E30" i="42" s="1"/>
  <c r="C28" i="42"/>
  <c r="C29" i="42"/>
  <c r="E29" i="42" s="1"/>
  <c r="C23" i="42"/>
  <c r="E23" i="42" s="1"/>
  <c r="C13" i="42" l="1"/>
  <c r="E13" i="42" s="1"/>
  <c r="E28" i="42"/>
</calcChain>
</file>

<file path=xl/sharedStrings.xml><?xml version="1.0" encoding="utf-8"?>
<sst xmlns="http://schemas.openxmlformats.org/spreadsheetml/2006/main" count="2205" uniqueCount="346">
  <si>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</si>
  <si>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</si>
  <si>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</si>
  <si>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</si>
  <si>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</si>
  <si>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</si>
  <si>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</si>
  <si>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</si>
  <si>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</si>
  <si>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</si>
  <si>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</si>
  <si>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</si>
  <si>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</si>
  <si>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</si>
  <si>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</si>
  <si>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</si>
  <si>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</si>
  <si>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</si>
  <si>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</si>
  <si>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</si>
  <si>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</si>
  <si>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</si>
  <si>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</si>
  <si>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</si>
  <si>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</si>
  <si>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</si>
  <si>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</si>
  <si>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</si>
  <si>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</si>
  <si>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</si>
  <si>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</si>
  <si>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</si>
  <si>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</si>
  <si>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</si>
  <si>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</si>
  <si>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</si>
  <si>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</si>
  <si>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</si>
  <si>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</si>
  <si>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</si>
  <si>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</si>
  <si>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</si>
  <si>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</si>
  <si>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</si>
  <si>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</si>
  <si>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</si>
  <si>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</si>
  <si>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</si>
  <si>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</si>
  <si>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</si>
  <si>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</si>
  <si>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</si>
  <si>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</si>
  <si>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</si>
  <si>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</si>
  <si>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</si>
  <si>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</si>
  <si>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</si>
  <si>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</si>
  <si>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</si>
  <si>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</si>
  <si>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</si>
  <si>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</si>
  <si>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</si>
  <si>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</si>
  <si>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</si>
  <si>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</si>
  <si>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</si>
  <si>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</si>
  <si>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</si>
  <si>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</si>
  <si>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</si>
  <si>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</si>
  <si>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</si>
  <si>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</si>
  <si>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</si>
  <si>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</si>
  <si>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</si>
  <si>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</si>
  <si>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</si>
  <si>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</si>
  <si>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</si>
  <si>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</si>
  <si>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</si>
  <si>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</si>
  <si>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</si>
  <si>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</si>
  <si>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</si>
  <si>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</si>
  <si>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</si>
  <si>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</si>
  <si>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</si>
  <si>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</si>
  <si>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</si>
  <si>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</si>
  <si>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</si>
  <si>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</si>
  <si>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</si>
  <si>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</si>
  <si>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</si>
  <si>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</si>
  <si>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</si>
  <si>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</si>
  <si>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</si>
  <si>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</si>
  <si>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</si>
  <si>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</si>
  <si>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</si>
  <si>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</si>
  <si>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</si>
  <si>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</si>
  <si>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</si>
  <si>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</si>
  <si>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</si>
  <si>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</si>
  <si>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</si>
  <si>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</si>
  <si>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</si>
  <si>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</si>
  <si>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</si>
  <si>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</si>
  <si>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</si>
  <si>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</si>
  <si>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</si>
  <si>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</si>
  <si>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</si>
  <si>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</si>
  <si>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</si>
  <si>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</si>
  <si>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</si>
  <si>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</si>
  <si>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</si>
  <si>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</si>
  <si>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</si>
  <si>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</si>
  <si>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</si>
  <si>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</si>
  <si>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</si>
  <si>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</si>
  <si>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</si>
  <si>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</si>
  <si>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</si>
  <si>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</si>
  <si>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</si>
  <si>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</si>
  <si>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</si>
  <si>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</si>
  <si>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</si>
  <si>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</si>
  <si>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</si>
  <si>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</si>
  <si>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</si>
  <si>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</si>
  <si>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</si>
  <si>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</si>
  <si>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</si>
  <si>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</si>
  <si>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</si>
  <si>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</si>
  <si>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</si>
  <si>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</si>
  <si>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</si>
  <si>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</si>
  <si>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</si>
  <si>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</si>
  <si>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</si>
  <si>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</si>
  <si>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</si>
  <si>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</si>
  <si>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</si>
  <si>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</si>
  <si>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</si>
  <si>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</si>
  <si>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</si>
  <si>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</si>
  <si>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</si>
  <si>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</si>
  <si>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</si>
  <si>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</si>
  <si>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</si>
  <si>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</si>
  <si>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</si>
  <si>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</si>
  <si>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</si>
  <si>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</si>
  <si>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</si>
  <si>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</si>
  <si>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</si>
  <si>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</si>
  <si>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</si>
  <si>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</si>
  <si>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</si>
  <si>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Код бюджетной классификации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</si>
  <si>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</si>
  <si>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</si>
  <si>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</si>
  <si>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</si>
  <si>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</si>
  <si>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</si>
  <si>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</si>
  <si>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</si>
  <si>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</si>
  <si>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</si>
  <si>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</si>
  <si>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</si>
  <si>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</si>
  <si>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</si>
  <si>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</si>
  <si>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</si>
  <si>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</si>
  <si>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</si>
  <si>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</si>
  <si>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</si>
  <si>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</si>
  <si>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</si>
  <si>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</si>
  <si>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</si>
  <si>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</si>
  <si>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</si>
  <si>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</si>
  <si>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</si>
  <si>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</si>
  <si>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</si>
  <si>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</si>
  <si>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</si>
  <si>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</si>
  <si>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</si>
  <si>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</si>
  <si>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</si>
  <si>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</si>
  <si>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</si>
  <si>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</si>
  <si>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</si>
  <si>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</si>
  <si>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</si>
  <si>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</si>
  <si>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</si>
  <si>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</si>
  <si>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</si>
  <si>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</si>
  <si>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</si>
  <si>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</si>
  <si>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</si>
  <si>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</si>
  <si>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</si>
  <si>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</si>
  <si>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</si>
  <si>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</si>
  <si>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</si>
  <si>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</si>
  <si>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</si>
  <si>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</si>
  <si>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</si>
  <si>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</si>
  <si>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</si>
  <si>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</si>
  <si>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</si>
  <si>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</si>
  <si>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</si>
  <si>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</si>
  <si>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</si>
  <si>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</si>
  <si>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</si>
  <si>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</si>
  <si>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</si>
  <si>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</si>
  <si>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</si>
  <si>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</si>
  <si>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</si>
  <si>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</si>
  <si>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</si>
  <si>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</si>
  <si>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</si>
  <si>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</si>
  <si>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</si>
  <si>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</si>
  <si>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</si>
  <si>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</si>
  <si>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</si>
  <si>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Начальник финансового отдела                                                  И.В. Хомякова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</si>
  <si>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</si>
  <si>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</si>
  <si>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</si>
  <si>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</si>
  <si>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</si>
  <si>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</si>
  <si>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</si>
  <si>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</si>
  <si>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</si>
  <si>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10580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</si>
  <si>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</si>
  <si>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финансового отдела                                                       И.В.Хомякова                    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</si>
  <si>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</si>
  <si>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</si>
  <si>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 xml:space="preserve">Обеспечение проведения выборов 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</si>
  <si>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</si>
  <si>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</si>
  <si>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</si>
  <si>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</si>
  <si>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</si>
  <si>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</si>
  <si>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</si>
  <si>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</si>
  <si>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</si>
  <si>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</si>
  <si>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</si>
  <si>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</si>
  <si>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</si>
  <si>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</si>
  <si>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</si>
  <si>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</si>
  <si>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</si>
  <si>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</si>
  <si>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</si>
  <si>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</si>
  <si>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</si>
  <si>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</si>
  <si>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</si>
  <si>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</si>
  <si>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</si>
  <si>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Защита населения и территории от чрезвычайных ситуаций природного и техногенного характера, пожарная безопасность</t>
  </si>
  <si>
    <t>400</t>
  </si>
  <si>
    <t>Бюджетные инвестиции в объекты капитального строительства государственно (мниципальной) собственности</t>
  </si>
  <si>
    <t>20000</t>
  </si>
  <si>
    <t>10000</t>
  </si>
  <si>
    <t>50000</t>
  </si>
  <si>
    <t>% исполнения</t>
  </si>
  <si>
    <t>Исполнено за 1 полугодие 2022 года</t>
  </si>
  <si>
    <t>0,0</t>
  </si>
  <si>
    <t>13,0</t>
  </si>
  <si>
    <t>36,0</t>
  </si>
  <si>
    <t>1967,0</t>
  </si>
  <si>
    <t>20,0</t>
  </si>
  <si>
    <t>Утвержденные бюджетные назначения решения Совета Новодмитриевского сельского поселения Северского района от 23.12.2021г. № 136</t>
  </si>
  <si>
    <t>Распределение бюджетных ассигнований по разделам и  подразделам классификации расходов местного бюджета за 1-е полугодие 2022 года</t>
  </si>
  <si>
    <t>Ведомственная структура расходов местного бюджета 1-е полугодие 2022 год</t>
  </si>
  <si>
    <t>Источники внутреннего финансирования дефицита местного бюджета, перечни статей источников финансирования дефицита бюджета  1-е полугодие 2022 год</t>
  </si>
  <si>
    <t>к Постановлению администрации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</si>
  <si>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за 1-е полугодие 2022 год</t>
  </si>
  <si>
    <t>Приложение № 3</t>
  </si>
  <si>
    <t>Утвержденные бюджетные назначения решения Совета Новодмитриевского сельского поселения Северского района от 02.06.2021г. № 157</t>
  </si>
  <si>
    <t>Приложение № 4</t>
  </si>
  <si>
    <t>Приложение № 5</t>
  </si>
  <si>
    <t>Приложение № 6</t>
  </si>
  <si>
    <t xml:space="preserve">от 08.07.2022 № 75
</t>
  </si>
  <si>
    <t>от 08.07.2022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</si>
</sst>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9" fontId="35" fillId="0" borderId="0" applyBorder="0" applyProtection="0"/>
    <xf numFmtId="168" fontId="35" fillId="0" borderId="0" applyBorder="0" applyProtection="0"/>
    <xf numFmtId="0" fontId="36" fillId="0" borderId="0" applyNumberFormat="0" applyBorder="0" applyProtection="0">
      <alignment horizontal="center"/>
    </xf>
    <xf numFmtId="0" fontId="36" fillId="0" borderId="0" applyNumberFormat="0" applyBorder="0" applyProtection="0">
      <alignment horizontal="center" textRotation="90"/>
    </xf>
    <xf numFmtId="0" fontId="37" fillId="0" borderId="0" applyNumberFormat="0" applyBorder="0" applyProtection="0"/>
    <xf numFmtId="170" fontId="37" fillId="0" borderId="0" applyBorder="0" applyProtection="0"/>
    <xf numFmtId="0" fontId="38" fillId="0" borderId="0"/>
    <xf numFmtId="168" fontId="35" fillId="0" borderId="0" applyBorder="0" applyProtection="0"/>
    <xf numFmtId="168" fontId="39" fillId="0" borderId="0" applyBorder="0" applyProtection="0"/>
    <xf numFmtId="0" fontId="35" fillId="0" borderId="0" applyNumberFormat="0" applyBorder="0" applyProtection="0"/>
    <xf numFmtId="0" fontId="40" fillId="0" borderId="0"/>
    <xf numFmtId="0" fontId="11" fillId="0" borderId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1" fillId="0" borderId="0" applyFont="0" applyFill="0" applyBorder="0" applyAlignment="0" applyProtection="0"/>
  </cellStyleXfs>
  <cellXfs count="377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5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49" fontId="13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4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2" fillId="0" borderId="5" xfId="7" applyNumberFormat="1" applyFont="1" applyFill="1" applyBorder="1" applyAlignment="1">
      <alignment horizontal="center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49" fontId="13" fillId="0" borderId="5" xfId="7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2" fillId="2" borderId="2" xfId="7" applyNumberFormat="1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 vertic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/>
    <xf numFmtId="0" fontId="15" fillId="0" borderId="0" xfId="7" applyFont="1" applyFill="1"/>
    <xf numFmtId="0" fontId="15" fillId="2" borderId="0" xfId="7" applyFont="1" applyFill="1" applyAlignment="1"/>
    <xf numFmtId="0" fontId="28" fillId="2" borderId="0" xfId="7" applyFont="1" applyFill="1" applyAlignment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49" fontId="14" fillId="2" borderId="1" xfId="7" applyNumberFormat="1" applyFont="1" applyFill="1" applyBorder="1" applyAlignment="1">
      <alignment horizontal="center" vertical="center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29" fillId="0" borderId="0" xfId="0" applyFont="1"/>
    <xf numFmtId="0" fontId="2" fillId="0" borderId="2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29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2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3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0" fontId="0" fillId="4" borderId="0" xfId="0" applyFill="1"/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49" fontId="14" fillId="2" borderId="17" xfId="7" applyNumberFormat="1" applyFont="1" applyFill="1" applyBorder="1" applyAlignment="1">
      <alignment horizontal="center"/>
    </xf>
    <xf numFmtId="49" fontId="14" fillId="2" borderId="16" xfId="7" applyNumberFormat="1" applyFont="1" applyFill="1" applyBorder="1" applyAlignment="1">
      <alignment horizontal="center"/>
    </xf>
    <xf numFmtId="49" fontId="14" fillId="2" borderId="14" xfId="7" applyNumberFormat="1" applyFont="1" applyFill="1" applyBorder="1" applyAlignment="1">
      <alignment horizontal="center"/>
    </xf>
    <xf numFmtId="165" fontId="6" fillId="4" borderId="0" xfId="7" applyNumberFormat="1" applyFont="1" applyFill="1" applyBorder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2" fillId="0" borderId="1" xfId="0" applyFont="1" applyBorder="1"/>
    <xf numFmtId="0" fontId="42" fillId="0" borderId="1" xfId="0" applyFont="1" applyBorder="1" applyAlignment="1">
      <alignment vertical="top" wrapText="1"/>
    </xf>
    <xf numFmtId="0" fontId="42" fillId="0" borderId="1" xfId="0" applyFont="1" applyBorder="1" applyAlignment="1">
      <alignment vertical="center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14" fillId="4" borderId="1" xfId="7" applyFont="1" applyFill="1" applyBorder="1" applyAlignment="1">
      <alignment horizontal="right"/>
    </xf>
    <xf numFmtId="0" fontId="6" fillId="4" borderId="1" xfId="7" applyFont="1" applyFill="1" applyBorder="1" applyAlignment="1">
      <alignment horizontal="right"/>
    </xf>
    <xf numFmtId="0" fontId="6" fillId="0" borderId="0" xfId="7" applyFont="1" applyBorder="1" applyAlignment="1">
      <alignment horizontal="center"/>
    </xf>
    <xf numFmtId="0" fontId="6" fillId="4" borderId="0" xfId="7" applyFont="1" applyFill="1" applyBorder="1" applyAlignment="1">
      <alignment horizontal="right"/>
    </xf>
    <xf numFmtId="167" fontId="12" fillId="4" borderId="16" xfId="12" applyNumberFormat="1" applyFont="1" applyFill="1" applyBorder="1"/>
    <xf numFmtId="165" fontId="12" fillId="4" borderId="1" xfId="7" applyNumberFormat="1" applyFont="1" applyFill="1" applyBorder="1" applyAlignment="1"/>
    <xf numFmtId="165" fontId="6" fillId="4" borderId="0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4" fillId="2" borderId="0" xfId="7" applyFont="1" applyFill="1" applyBorder="1" applyAlignment="1">
      <alignment wrapText="1"/>
    </xf>
    <xf numFmtId="0" fontId="6" fillId="2" borderId="0" xfId="7" applyFont="1" applyFill="1" applyAlignment="1">
      <alignment horizontal="right"/>
    </xf>
    <xf numFmtId="0" fontId="44" fillId="0" borderId="4" xfId="7" applyFont="1" applyFill="1" applyBorder="1" applyAlignment="1">
      <alignment wrapText="1"/>
    </xf>
    <xf numFmtId="49" fontId="45" fillId="0" borderId="1" xfId="7" applyNumberFormat="1" applyFont="1" applyFill="1" applyBorder="1" applyAlignment="1">
      <alignment horizontal="center"/>
    </xf>
    <xf numFmtId="49" fontId="14" fillId="2" borderId="2" xfId="7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right" wrapText="1"/>
    </xf>
    <xf numFmtId="0" fontId="14" fillId="2" borderId="14" xfId="7" applyFont="1" applyFill="1" applyBorder="1" applyAlignment="1">
      <alignment horizontal="center" vertical="center" wrapText="1"/>
    </xf>
    <xf numFmtId="49" fontId="15" fillId="2" borderId="1" xfId="7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center"/>
    </xf>
    <xf numFmtId="165" fontId="6" fillId="4" borderId="1" xfId="7" applyNumberFormat="1" applyFont="1" applyFill="1" applyBorder="1" applyAlignment="1">
      <alignment horizontal="center"/>
    </xf>
    <xf numFmtId="165" fontId="6" fillId="2" borderId="1" xfId="7" applyNumberFormat="1" applyFont="1" applyFill="1" applyBorder="1" applyAlignment="1">
      <alignment horizontal="center"/>
    </xf>
    <xf numFmtId="0" fontId="0" fillId="0" borderId="1" xfId="0" applyBorder="1"/>
    <xf numFmtId="0" fontId="46" fillId="0" borderId="1" xfId="0" applyFont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7" fillId="2" borderId="1" xfId="13" applyNumberFormat="1" applyFont="1" applyFill="1" applyBorder="1" applyAlignment="1">
      <alignment horizontal="center" wrapText="1"/>
    </xf>
    <xf numFmtId="165" fontId="8" fillId="2" borderId="1" xfId="13" applyNumberFormat="1" applyFont="1" applyFill="1" applyBorder="1" applyAlignment="1">
      <alignment horizontal="center" wrapText="1"/>
    </xf>
    <xf numFmtId="165" fontId="10" fillId="2" borderId="1" xfId="13" applyNumberFormat="1" applyFont="1" applyFill="1" applyBorder="1" applyAlignment="1">
      <alignment horizontal="center" wrapText="1"/>
    </xf>
    <xf numFmtId="165" fontId="3" fillId="4" borderId="1" xfId="13" applyNumberFormat="1" applyFont="1" applyFill="1" applyBorder="1" applyAlignment="1">
      <alignment horizontal="center" wrapText="1"/>
    </xf>
    <xf numFmtId="165" fontId="3" fillId="2" borderId="1" xfId="13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/>
    </xf>
    <xf numFmtId="0" fontId="47" fillId="0" borderId="1" xfId="0" applyFont="1" applyBorder="1" applyAlignment="1">
      <alignment vertical="top" wrapText="1"/>
    </xf>
    <xf numFmtId="0" fontId="47" fillId="0" borderId="1" xfId="0" applyFont="1" applyBorder="1" applyAlignment="1">
      <alignment vertical="top"/>
    </xf>
    <xf numFmtId="0" fontId="16" fillId="0" borderId="6" xfId="0" applyFont="1" applyFill="1" applyBorder="1" applyAlignment="1">
      <alignment horizontal="center" vertical="top" wrapText="1"/>
    </xf>
    <xf numFmtId="165" fontId="6" fillId="0" borderId="6" xfId="7" applyNumberFormat="1" applyFont="1" applyFill="1" applyBorder="1" applyAlignment="1">
      <alignment horizontal="right"/>
    </xf>
    <xf numFmtId="165" fontId="6" fillId="0" borderId="1" xfId="7" applyNumberFormat="1" applyFont="1" applyBorder="1"/>
    <xf numFmtId="0" fontId="48" fillId="2" borderId="1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65" fontId="14" fillId="2" borderId="1" xfId="7" applyNumberFormat="1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>
      <alignment horizontal="right"/>
    </xf>
    <xf numFmtId="0" fontId="25" fillId="4" borderId="1" xfId="7" applyFont="1" applyFill="1" applyBorder="1" applyAlignment="1">
      <alignment horizontal="right"/>
    </xf>
    <xf numFmtId="0" fontId="26" fillId="4" borderId="1" xfId="7" applyFont="1" applyFill="1" applyBorder="1" applyAlignment="1">
      <alignment horizontal="right"/>
    </xf>
    <xf numFmtId="165" fontId="6" fillId="4" borderId="2" xfId="7" applyNumberFormat="1" applyFont="1" applyFill="1" applyBorder="1" applyAlignment="1">
      <alignment horizontal="center"/>
    </xf>
    <xf numFmtId="165" fontId="12" fillId="4" borderId="1" xfId="7" applyNumberFormat="1" applyFont="1" applyFill="1" applyBorder="1" applyAlignment="1">
      <alignment horizontal="center"/>
    </xf>
    <xf numFmtId="165" fontId="45" fillId="4" borderId="1" xfId="7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165" fontId="29" fillId="0" borderId="1" xfId="0" applyNumberFormat="1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7" fillId="0" borderId="1" xfId="0" applyFont="1" applyBorder="1" applyAlignment="1">
      <alignment horizontal="center" vertical="top"/>
    </xf>
    <xf numFmtId="49" fontId="6" fillId="0" borderId="1" xfId="7" applyNumberFormat="1" applyFont="1" applyFill="1" applyBorder="1" applyAlignment="1">
      <alignment horizontal="center" vertical="center"/>
    </xf>
    <xf numFmtId="165" fontId="6" fillId="0" borderId="1" xfId="7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43" fillId="0" borderId="0" xfId="0" applyFont="1" applyAlignment="1"/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4" fillId="0" borderId="6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14" fillId="0" borderId="0" xfId="7" applyFont="1" applyAlignment="1">
      <alignment horizontal="center" wrapText="1"/>
    </xf>
    <xf numFmtId="0" fontId="6" fillId="0" borderId="0" xfId="7" applyFont="1" applyAlignment="1">
      <alignment horizontal="right"/>
    </xf>
    <xf numFmtId="0" fontId="6" fillId="0" borderId="0" xfId="7" applyFont="1" applyAlignment="1">
      <alignment horizontal="right" vertical="top" wrapText="1"/>
    </xf>
    <xf numFmtId="0" fontId="6" fillId="0" borderId="0" xfId="7" applyFont="1" applyAlignment="1">
      <alignment horizontal="right" vertical="top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7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zoomScale="80" zoomScaleNormal="80" workbookViewId="0">
      <selection activeCell="B5" sqref="B5:D5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2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  <col min="11" max="11" width="16.140625" customWidth="1"/>
    <col min="12" max="12" width="18.5703125" style="333" customWidth="1"/>
    <col min="13" max="13" width="0.85546875" customWidth="1"/>
  </cols>
  <sheetData>
    <row r="1" spans="1:13" ht="15.75" x14ac:dyDescent="0.25">
      <c r="D1" s="201" t="s">
        <v>339</v>
      </c>
    </row>
    <row r="2" spans="1:13" ht="15.75" x14ac:dyDescent="0.25">
      <c r="D2" s="201" t="s">
        <v>337</v>
      </c>
    </row>
    <row r="3" spans="1:13" ht="15.75" x14ac:dyDescent="0.25">
      <c r="D3" s="86" t="s">
        <v>1</v>
      </c>
    </row>
    <row r="4" spans="1:13" ht="15.75" x14ac:dyDescent="0.25">
      <c r="D4" s="86" t="s">
        <v>2</v>
      </c>
    </row>
    <row r="5" spans="1:13" ht="21.75" customHeight="1" x14ac:dyDescent="0.25">
      <c r="B5" s="342" t="s">
        <v>344</v>
      </c>
      <c r="C5" s="343"/>
      <c r="D5" s="343"/>
    </row>
    <row r="7" spans="1:13" x14ac:dyDescent="0.25">
      <c r="H7" s="7"/>
    </row>
    <row r="8" spans="1:13" ht="37.5" customHeight="1" x14ac:dyDescent="0.25">
      <c r="A8" s="339" t="s">
        <v>334</v>
      </c>
      <c r="B8" s="339"/>
      <c r="C8" s="339"/>
      <c r="D8" s="339"/>
      <c r="E8" s="7"/>
    </row>
    <row r="9" spans="1:13" ht="18.75" x14ac:dyDescent="0.3">
      <c r="A9" s="1"/>
      <c r="L9" s="87" t="s">
        <v>3</v>
      </c>
    </row>
    <row r="10" spans="1:13" ht="225" x14ac:dyDescent="0.3">
      <c r="A10" s="44" t="s">
        <v>21</v>
      </c>
      <c r="B10" s="2" t="s">
        <v>5</v>
      </c>
      <c r="C10" s="2" t="s">
        <v>6</v>
      </c>
      <c r="D10" s="94" t="s">
        <v>340</v>
      </c>
      <c r="E10" s="53" t="s">
        <v>327</v>
      </c>
      <c r="F10" s="53" t="s">
        <v>326</v>
      </c>
      <c r="G10" t="s">
        <v>333</v>
      </c>
      <c r="H10" t="s">
        <v>327</v>
      </c>
      <c r="I10" t="s">
        <v>326</v>
      </c>
      <c r="J10" t="s">
        <v>333</v>
      </c>
      <c r="K10" s="315" t="s">
        <v>327</v>
      </c>
      <c r="L10" s="336" t="s">
        <v>326</v>
      </c>
      <c r="M10" s="306"/>
    </row>
    <row r="11" spans="1:13" ht="18.75" x14ac:dyDescent="0.3">
      <c r="A11" s="45">
        <v>1</v>
      </c>
      <c r="B11" s="3">
        <v>2</v>
      </c>
      <c r="C11" s="3">
        <v>3</v>
      </c>
      <c r="D11" s="88">
        <v>4</v>
      </c>
      <c r="E11" s="54"/>
      <c r="F11" s="54"/>
      <c r="H11" s="7"/>
      <c r="K11" s="307">
        <v>5</v>
      </c>
      <c r="L11" s="332">
        <v>6</v>
      </c>
    </row>
    <row r="12" spans="1:13" ht="18.75" x14ac:dyDescent="0.3">
      <c r="A12" s="46" t="s">
        <v>238</v>
      </c>
      <c r="B12" s="4"/>
      <c r="C12" s="4"/>
      <c r="D12" s="235">
        <f>D13+D21+D23+D26+D30+D33+D35+D37+D40+D42</f>
        <v>26923.9</v>
      </c>
      <c r="E12" s="235">
        <f t="shared" ref="E12:K12" si="0">E13+E21+E23+E26+E30+E33+E35+E37+E40+E42</f>
        <v>12577.199999999999</v>
      </c>
      <c r="F12" s="235" t="e">
        <f t="shared" si="0"/>
        <v>#REF!</v>
      </c>
      <c r="G12" s="235">
        <f t="shared" si="0"/>
        <v>0</v>
      </c>
      <c r="H12" s="235">
        <f t="shared" si="0"/>
        <v>0</v>
      </c>
      <c r="I12" s="235">
        <f t="shared" si="0"/>
        <v>0</v>
      </c>
      <c r="J12" s="235">
        <f t="shared" si="0"/>
        <v>0</v>
      </c>
      <c r="K12" s="312">
        <f t="shared" si="0"/>
        <v>12577.199999999999</v>
      </c>
      <c r="L12" s="334">
        <f>K12/D12*100</f>
        <v>46.713886175479772</v>
      </c>
      <c r="M12" s="236"/>
    </row>
    <row r="13" spans="1:13" ht="18.75" x14ac:dyDescent="0.3">
      <c r="A13" s="46" t="s">
        <v>7</v>
      </c>
      <c r="B13" s="4" t="s">
        <v>22</v>
      </c>
      <c r="C13" s="4" t="s">
        <v>23</v>
      </c>
      <c r="D13" s="95">
        <f>D14+D15+D16+D17+D18+D19+D20</f>
        <v>10777.3</v>
      </c>
      <c r="E13" s="95">
        <f t="shared" ref="E13:K13" si="1">E14+E15+E16+E17+E18+E19+E20</f>
        <v>5241.8999999999996</v>
      </c>
      <c r="F13" s="95">
        <f t="shared" si="1"/>
        <v>195.4520607379682</v>
      </c>
      <c r="G13" s="95">
        <f t="shared" si="1"/>
        <v>0</v>
      </c>
      <c r="H13" s="95">
        <f t="shared" si="1"/>
        <v>0</v>
      </c>
      <c r="I13" s="95">
        <f t="shared" si="1"/>
        <v>0</v>
      </c>
      <c r="J13" s="95">
        <f t="shared" si="1"/>
        <v>0</v>
      </c>
      <c r="K13" s="313">
        <f t="shared" si="1"/>
        <v>5241.8999999999996</v>
      </c>
      <c r="L13" s="334">
        <f t="shared" ref="L13:L43" si="2">K13/D13*100</f>
        <v>48.638341699683593</v>
      </c>
      <c r="M13" s="7"/>
    </row>
    <row r="14" spans="1:13" ht="57" customHeight="1" x14ac:dyDescent="0.3">
      <c r="A14" s="47" t="str">
        <f>прил._4!B27</f>
        <v>Функционирование высшего должностного лица субъекта Российской Федерации и муниципального образования</v>
      </c>
      <c r="B14" s="8" t="s">
        <v>22</v>
      </c>
      <c r="C14" s="8" t="s">
        <v>24</v>
      </c>
      <c r="D14" s="96">
        <f>прил._4!K27</f>
        <v>853.1</v>
      </c>
      <c r="E14" s="96">
        <f>прил._4!L27</f>
        <v>395.3</v>
      </c>
      <c r="F14" s="96">
        <f>прил._4!M27</f>
        <v>46.336888993084045</v>
      </c>
      <c r="G14" s="96">
        <f>прил._4!N27</f>
        <v>0</v>
      </c>
      <c r="H14" s="96">
        <f>прил._4!O27</f>
        <v>0</v>
      </c>
      <c r="I14" s="96">
        <f>прил._4!P27</f>
        <v>0</v>
      </c>
      <c r="J14" s="96">
        <f>прил._4!Q27</f>
        <v>0</v>
      </c>
      <c r="K14" s="309">
        <f>прил._4!L27</f>
        <v>395.3</v>
      </c>
      <c r="L14" s="334">
        <f t="shared" si="2"/>
        <v>46.336888993084045</v>
      </c>
    </row>
    <row r="15" spans="1:13" ht="72.75" customHeight="1" x14ac:dyDescent="0.3">
      <c r="A15" s="208" t="s">
        <v>179</v>
      </c>
      <c r="B15" s="8" t="s">
        <v>22</v>
      </c>
      <c r="C15" s="8" t="s">
        <v>26</v>
      </c>
      <c r="D15" s="96">
        <f>прил._4!K19</f>
        <v>10</v>
      </c>
      <c r="E15" s="96" t="str">
        <f>прил._4!L19</f>
        <v>0,0</v>
      </c>
      <c r="F15" s="96">
        <f>прил._4!M19</f>
        <v>0</v>
      </c>
      <c r="G15" s="96">
        <f>прил._4!N19</f>
        <v>0</v>
      </c>
      <c r="H15" s="96">
        <f>прил._4!O19</f>
        <v>0</v>
      </c>
      <c r="I15" s="96">
        <f>прил._4!P19</f>
        <v>0</v>
      </c>
      <c r="J15" s="96">
        <f>прил._4!Q19</f>
        <v>0</v>
      </c>
      <c r="K15" s="309" t="str">
        <f>прил._4!L19</f>
        <v>0,0</v>
      </c>
      <c r="L15" s="334">
        <f t="shared" si="2"/>
        <v>0</v>
      </c>
    </row>
    <row r="16" spans="1:13" ht="56.25" x14ac:dyDescent="0.3">
      <c r="A16" s="48" t="str">
        <f>прил._4!B32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6" s="8" t="s">
        <v>22</v>
      </c>
      <c r="C16" s="8" t="s">
        <v>25</v>
      </c>
      <c r="D16" s="97">
        <f>прил._4!K32</f>
        <v>4871.7000000000007</v>
      </c>
      <c r="E16" s="97">
        <f>прил._4!L32</f>
        <v>2091.6</v>
      </c>
      <c r="F16" s="97">
        <f>прил._4!M32</f>
        <v>42.933678182154068</v>
      </c>
      <c r="G16" s="97">
        <f>прил._4!N32</f>
        <v>0</v>
      </c>
      <c r="H16" s="97">
        <f>прил._4!O32</f>
        <v>0</v>
      </c>
      <c r="I16" s="97">
        <f>прил._4!P32</f>
        <v>0</v>
      </c>
      <c r="J16" s="97">
        <f>прил._4!Q32</f>
        <v>0</v>
      </c>
      <c r="K16" s="308">
        <f>прил._4!L32</f>
        <v>2091.6</v>
      </c>
      <c r="L16" s="334">
        <f t="shared" si="2"/>
        <v>42.933678182154068</v>
      </c>
    </row>
    <row r="17" spans="1:12" s="11" customFormat="1" ht="37.5" x14ac:dyDescent="0.3">
      <c r="A17" s="49" t="s">
        <v>48</v>
      </c>
      <c r="B17" s="8" t="s">
        <v>22</v>
      </c>
      <c r="C17" s="8" t="s">
        <v>28</v>
      </c>
      <c r="D17" s="97">
        <f>прил._4!K20</f>
        <v>85.4</v>
      </c>
      <c r="E17" s="97">
        <f>прил._4!L20</f>
        <v>40.799999999999997</v>
      </c>
      <c r="F17" s="97">
        <f>прил._4!M20</f>
        <v>47.775175644028096</v>
      </c>
      <c r="G17" s="97">
        <f>прил._4!N20</f>
        <v>0</v>
      </c>
      <c r="H17" s="97">
        <f>прил._4!O20</f>
        <v>0</v>
      </c>
      <c r="I17" s="97">
        <f>прил._4!P20</f>
        <v>0</v>
      </c>
      <c r="J17" s="97">
        <f>прил._4!Q20</f>
        <v>0</v>
      </c>
      <c r="K17" s="308">
        <f>прил._4!L20</f>
        <v>40.799999999999997</v>
      </c>
      <c r="L17" s="334">
        <f t="shared" si="2"/>
        <v>47.775175644028096</v>
      </c>
    </row>
    <row r="18" spans="1:12" s="11" customFormat="1" ht="18.75" x14ac:dyDescent="0.3">
      <c r="A18" s="274" t="s">
        <v>292</v>
      </c>
      <c r="B18" s="275" t="s">
        <v>22</v>
      </c>
      <c r="C18" s="275" t="s">
        <v>29</v>
      </c>
      <c r="D18" s="97">
        <f>прил._4!K47</f>
        <v>300</v>
      </c>
      <c r="E18" s="97" t="str">
        <f>прил._4!L47</f>
        <v>0,0</v>
      </c>
      <c r="F18" s="97">
        <f>прил._4!M47</f>
        <v>0</v>
      </c>
      <c r="G18" s="97">
        <f>прил._4!N47</f>
        <v>0</v>
      </c>
      <c r="H18" s="97">
        <f>прил._4!O47</f>
        <v>0</v>
      </c>
      <c r="I18" s="97">
        <f>прил._4!P47</f>
        <v>0</v>
      </c>
      <c r="J18" s="97">
        <f>прил._4!Q47</f>
        <v>0</v>
      </c>
      <c r="K18" s="308" t="str">
        <f>прил._4!L47</f>
        <v>0,0</v>
      </c>
      <c r="L18" s="334">
        <f t="shared" si="2"/>
        <v>0</v>
      </c>
    </row>
    <row r="19" spans="1:12" ht="18.75" x14ac:dyDescent="0.3">
      <c r="A19" s="174" t="str">
        <f>прил._4!B52</f>
        <v>Резервные фонды</v>
      </c>
      <c r="B19" s="175" t="s">
        <v>22</v>
      </c>
      <c r="C19" s="175" t="s">
        <v>42</v>
      </c>
      <c r="D19" s="97">
        <f>прил._4!K52</f>
        <v>10</v>
      </c>
      <c r="E19" s="97" t="str">
        <f>прил._4!L52</f>
        <v>0,0</v>
      </c>
      <c r="F19" s="97">
        <f>прил._4!M52</f>
        <v>0</v>
      </c>
      <c r="G19" s="97">
        <f>прил._4!N52</f>
        <v>0</v>
      </c>
      <c r="H19" s="97">
        <f>прил._4!O52</f>
        <v>0</v>
      </c>
      <c r="I19" s="97">
        <f>прил._4!P52</f>
        <v>0</v>
      </c>
      <c r="J19" s="97">
        <f>прил._4!Q52</f>
        <v>0</v>
      </c>
      <c r="K19" s="308" t="str">
        <f>прил._4!L52</f>
        <v>0,0</v>
      </c>
      <c r="L19" s="334">
        <f t="shared" si="2"/>
        <v>0</v>
      </c>
    </row>
    <row r="20" spans="1:12" ht="18.75" x14ac:dyDescent="0.3">
      <c r="A20" s="174" t="str">
        <f>прил._4!B57</f>
        <v>Другие общегосударственные вопросы</v>
      </c>
      <c r="B20" s="175" t="s">
        <v>22</v>
      </c>
      <c r="C20" s="175" t="s">
        <v>41</v>
      </c>
      <c r="D20" s="97">
        <f>прил._4!K57</f>
        <v>4647.0999999999995</v>
      </c>
      <c r="E20" s="97">
        <f>прил._4!L57</f>
        <v>2714.2</v>
      </c>
      <c r="F20" s="97">
        <f>прил._4!M57</f>
        <v>58.406317918701994</v>
      </c>
      <c r="G20" s="97">
        <f>прил._4!N57</f>
        <v>0</v>
      </c>
      <c r="H20" s="97">
        <f>прил._4!O57</f>
        <v>0</v>
      </c>
      <c r="I20" s="97">
        <f>прил._4!P57</f>
        <v>0</v>
      </c>
      <c r="J20" s="97">
        <f>прил._4!Q57</f>
        <v>0</v>
      </c>
      <c r="K20" s="308">
        <f>прил._4!L57</f>
        <v>2714.2</v>
      </c>
      <c r="L20" s="334">
        <f t="shared" si="2"/>
        <v>58.406317918701987</v>
      </c>
    </row>
    <row r="21" spans="1:12" ht="18.75" x14ac:dyDescent="0.3">
      <c r="A21" s="50" t="s">
        <v>9</v>
      </c>
      <c r="B21" s="9" t="s">
        <v>24</v>
      </c>
      <c r="C21" s="9" t="s">
        <v>23</v>
      </c>
      <c r="D21" s="98">
        <f>D22</f>
        <v>246</v>
      </c>
      <c r="E21" s="10">
        <f>E22</f>
        <v>106</v>
      </c>
      <c r="F21" s="43" t="e">
        <f>E21/#REF!*100</f>
        <v>#REF!</v>
      </c>
      <c r="K21" s="314">
        <f>прил._4!L73</f>
        <v>106</v>
      </c>
      <c r="L21" s="334">
        <f t="shared" si="2"/>
        <v>43.089430894308947</v>
      </c>
    </row>
    <row r="22" spans="1:12" ht="18.75" x14ac:dyDescent="0.3">
      <c r="A22" s="48" t="s">
        <v>10</v>
      </c>
      <c r="B22" s="8" t="s">
        <v>24</v>
      </c>
      <c r="C22" s="8" t="s">
        <v>26</v>
      </c>
      <c r="D22" s="97">
        <f>прил._4!K74</f>
        <v>246</v>
      </c>
      <c r="E22" s="97">
        <f>прил._4!L74</f>
        <v>106</v>
      </c>
      <c r="F22" s="97">
        <f>прил._4!M74</f>
        <v>43.08943089430894</v>
      </c>
      <c r="G22" s="97">
        <f>прил._4!N74</f>
        <v>0</v>
      </c>
      <c r="H22" s="97">
        <f>прил._4!O74</f>
        <v>0</v>
      </c>
      <c r="I22" s="97">
        <f>прил._4!P74</f>
        <v>0</v>
      </c>
      <c r="J22" s="97">
        <f>прил._4!Q74</f>
        <v>0</v>
      </c>
      <c r="K22" s="308">
        <f>прил._4!L74</f>
        <v>106</v>
      </c>
      <c r="L22" s="334">
        <f t="shared" si="2"/>
        <v>43.089430894308947</v>
      </c>
    </row>
    <row r="23" spans="1:12" ht="18.75" x14ac:dyDescent="0.3">
      <c r="A23" s="50" t="s">
        <v>11</v>
      </c>
      <c r="B23" s="9" t="s">
        <v>26</v>
      </c>
      <c r="C23" s="9" t="s">
        <v>23</v>
      </c>
      <c r="D23" s="98">
        <f>D25+D24</f>
        <v>48</v>
      </c>
      <c r="E23" s="98">
        <f t="shared" ref="E23:K23" si="3">E25+E24</f>
        <v>0</v>
      </c>
      <c r="F23" s="98">
        <f t="shared" si="3"/>
        <v>0</v>
      </c>
      <c r="G23" s="98">
        <f t="shared" si="3"/>
        <v>0</v>
      </c>
      <c r="H23" s="98">
        <f t="shared" si="3"/>
        <v>0</v>
      </c>
      <c r="I23" s="98">
        <f t="shared" si="3"/>
        <v>0</v>
      </c>
      <c r="J23" s="98">
        <f t="shared" si="3"/>
        <v>0</v>
      </c>
      <c r="K23" s="310">
        <f t="shared" si="3"/>
        <v>0</v>
      </c>
      <c r="L23" s="334">
        <f t="shared" si="2"/>
        <v>0</v>
      </c>
    </row>
    <row r="24" spans="1:12" ht="37.5" customHeight="1" x14ac:dyDescent="0.3">
      <c r="A24" s="276" t="s">
        <v>320</v>
      </c>
      <c r="B24" s="8" t="s">
        <v>26</v>
      </c>
      <c r="C24" s="275" t="s">
        <v>100</v>
      </c>
      <c r="D24" s="97">
        <f>прил._4!K77</f>
        <v>23</v>
      </c>
      <c r="E24" s="97" t="str">
        <f>прил._4!L77</f>
        <v>0,0</v>
      </c>
      <c r="F24" s="97">
        <f>прил._4!M77</f>
        <v>0</v>
      </c>
      <c r="G24" s="97">
        <f>прил._4!N77</f>
        <v>0</v>
      </c>
      <c r="H24" s="97">
        <f>прил._4!O77</f>
        <v>0</v>
      </c>
      <c r="I24" s="97">
        <f>прил._4!P77</f>
        <v>0</v>
      </c>
      <c r="J24" s="97">
        <f>прил._4!Q77</f>
        <v>0</v>
      </c>
      <c r="K24" s="308" t="str">
        <f>прил._4!L77</f>
        <v>0,0</v>
      </c>
      <c r="L24" s="334">
        <f t="shared" si="2"/>
        <v>0</v>
      </c>
    </row>
    <row r="25" spans="1:12" ht="44.25" customHeight="1" x14ac:dyDescent="0.3">
      <c r="A25" s="48" t="s">
        <v>12</v>
      </c>
      <c r="B25" s="8" t="s">
        <v>26</v>
      </c>
      <c r="C25" s="8">
        <v>14</v>
      </c>
      <c r="D25" s="97">
        <f>прил._4!K86</f>
        <v>25</v>
      </c>
      <c r="E25" s="97" t="str">
        <f>прил._4!L86</f>
        <v>0,0</v>
      </c>
      <c r="F25" s="97">
        <f>прил._4!M86</f>
        <v>0</v>
      </c>
      <c r="G25" s="97">
        <f>прил._4!N86</f>
        <v>0</v>
      </c>
      <c r="H25" s="97">
        <f>прил._4!O86</f>
        <v>0</v>
      </c>
      <c r="I25" s="97">
        <f>прил._4!P86</f>
        <v>0</v>
      </c>
      <c r="J25" s="97">
        <f>прил._4!Q86</f>
        <v>0</v>
      </c>
      <c r="K25" s="308" t="str">
        <f>прил._4!L86</f>
        <v>0,0</v>
      </c>
      <c r="L25" s="334">
        <f t="shared" si="2"/>
        <v>0</v>
      </c>
    </row>
    <row r="26" spans="1:12" ht="18.75" x14ac:dyDescent="0.3">
      <c r="A26" s="50" t="s">
        <v>13</v>
      </c>
      <c r="B26" s="9" t="s">
        <v>25</v>
      </c>
      <c r="C26" s="9" t="s">
        <v>23</v>
      </c>
      <c r="D26" s="98">
        <f>прил._4!K94</f>
        <v>4680.3999999999996</v>
      </c>
      <c r="E26" s="98">
        <f>прил._4!L94</f>
        <v>1288.0999999999999</v>
      </c>
      <c r="F26" s="98">
        <f>прил._4!M94</f>
        <v>27.521152038287326</v>
      </c>
      <c r="G26" s="98">
        <f>прил._4!N94</f>
        <v>0</v>
      </c>
      <c r="H26" s="98">
        <f>прил._4!O94</f>
        <v>0</v>
      </c>
      <c r="I26" s="98">
        <f>прил._4!P94</f>
        <v>0</v>
      </c>
      <c r="J26" s="98">
        <f>прил._4!Q94</f>
        <v>0</v>
      </c>
      <c r="K26" s="310">
        <f>прил._4!L94</f>
        <v>1288.0999999999999</v>
      </c>
      <c r="L26" s="334">
        <f t="shared" si="2"/>
        <v>27.521152038287326</v>
      </c>
    </row>
    <row r="27" spans="1:12" s="61" customFormat="1" ht="18.75" x14ac:dyDescent="0.3">
      <c r="A27" s="59" t="s">
        <v>98</v>
      </c>
      <c r="B27" s="60" t="s">
        <v>25</v>
      </c>
      <c r="C27" s="60" t="s">
        <v>27</v>
      </c>
      <c r="D27" s="99">
        <f>прил._4!K95</f>
        <v>4389</v>
      </c>
      <c r="E27" s="99">
        <f>прил._4!L95</f>
        <v>1201.3</v>
      </c>
      <c r="F27" s="99">
        <f>прил._4!M95</f>
        <v>27.370699475962635</v>
      </c>
      <c r="G27" s="99">
        <f>прил._4!N95</f>
        <v>0</v>
      </c>
      <c r="H27" s="99">
        <f>прил._4!O95</f>
        <v>0</v>
      </c>
      <c r="I27" s="99">
        <f>прил._4!P95</f>
        <v>0</v>
      </c>
      <c r="J27" s="99">
        <f>прил._4!Q95</f>
        <v>0</v>
      </c>
      <c r="K27" s="311">
        <f>прил._4!L95</f>
        <v>1201.3</v>
      </c>
      <c r="L27" s="334">
        <f t="shared" si="2"/>
        <v>27.370699475962635</v>
      </c>
    </row>
    <row r="28" spans="1:12" ht="18.75" x14ac:dyDescent="0.3">
      <c r="A28" s="48" t="str">
        <f>прил._4!B108</f>
        <v>Связь и информатика</v>
      </c>
      <c r="B28" s="8" t="s">
        <v>25</v>
      </c>
      <c r="C28" s="8" t="s">
        <v>100</v>
      </c>
      <c r="D28" s="97">
        <f>прил._4!K112</f>
        <v>281.39999999999998</v>
      </c>
      <c r="E28" s="97">
        <f>прил._4!L112</f>
        <v>86.8</v>
      </c>
      <c r="F28" s="97">
        <f>прил._4!M112</f>
        <v>30.845771144278608</v>
      </c>
      <c r="G28" s="97">
        <f>прил._4!N112</f>
        <v>0</v>
      </c>
      <c r="H28" s="97">
        <f>прил._4!O112</f>
        <v>0</v>
      </c>
      <c r="I28" s="97">
        <f>прил._4!P112</f>
        <v>0</v>
      </c>
      <c r="J28" s="97">
        <f>прил._4!Q112</f>
        <v>0</v>
      </c>
      <c r="K28" s="308">
        <f>прил._4!L112</f>
        <v>86.8</v>
      </c>
      <c r="L28" s="334">
        <f t="shared" si="2"/>
        <v>30.845771144278611</v>
      </c>
    </row>
    <row r="29" spans="1:12" ht="18.75" x14ac:dyDescent="0.3">
      <c r="A29" s="248" t="s">
        <v>252</v>
      </c>
      <c r="B29" s="175" t="s">
        <v>25</v>
      </c>
      <c r="C29" s="175">
        <v>12</v>
      </c>
      <c r="D29" s="97">
        <v>10</v>
      </c>
      <c r="E29" s="54">
        <v>175</v>
      </c>
      <c r="F29" s="42" t="e">
        <f>E29/#REF!*100</f>
        <v>#REF!</v>
      </c>
      <c r="K29" s="308" t="str">
        <f>прил._4!L82</f>
        <v>0,0</v>
      </c>
      <c r="L29" s="334">
        <f t="shared" si="2"/>
        <v>0</v>
      </c>
    </row>
    <row r="30" spans="1:12" ht="18.75" x14ac:dyDescent="0.3">
      <c r="A30" s="50" t="s">
        <v>14</v>
      </c>
      <c r="B30" s="9" t="s">
        <v>30</v>
      </c>
      <c r="C30" s="9" t="s">
        <v>23</v>
      </c>
      <c r="D30" s="98">
        <f>прил._4!K118</f>
        <v>3190.8</v>
      </c>
      <c r="E30" s="98">
        <f>прил._4!L118</f>
        <v>1474</v>
      </c>
      <c r="F30" s="98">
        <f>прил._4!M118</f>
        <v>46.195311520621786</v>
      </c>
      <c r="G30" s="98">
        <f>прил._4!N118</f>
        <v>0</v>
      </c>
      <c r="H30" s="98">
        <f>прил._4!O118</f>
        <v>0</v>
      </c>
      <c r="I30" s="98">
        <f>прил._4!P118</f>
        <v>0</v>
      </c>
      <c r="J30" s="98">
        <f>прил._4!Q118</f>
        <v>0</v>
      </c>
      <c r="K30" s="310">
        <f>прил._4!L118</f>
        <v>1474</v>
      </c>
      <c r="L30" s="334">
        <f t="shared" si="2"/>
        <v>46.195311520621786</v>
      </c>
    </row>
    <row r="31" spans="1:12" ht="18.75" x14ac:dyDescent="0.3">
      <c r="A31" s="276" t="s">
        <v>15</v>
      </c>
      <c r="B31" s="8" t="s">
        <v>30</v>
      </c>
      <c r="C31" s="8" t="s">
        <v>24</v>
      </c>
      <c r="D31" s="97">
        <f>прил._4!K123</f>
        <v>1688.8</v>
      </c>
      <c r="E31" s="97">
        <f>прил._4!L123</f>
        <v>997.9</v>
      </c>
      <c r="F31" s="97">
        <f>прил._4!M123</f>
        <v>59.089294173377546</v>
      </c>
      <c r="G31" s="97">
        <f>прил._4!N123</f>
        <v>0</v>
      </c>
      <c r="H31" s="97">
        <f>прил._4!O123</f>
        <v>0</v>
      </c>
      <c r="I31" s="97">
        <f>прил._4!P123</f>
        <v>0</v>
      </c>
      <c r="J31" s="97">
        <f>прил._4!Q123</f>
        <v>0</v>
      </c>
      <c r="K31" s="308">
        <f>прил._4!L123</f>
        <v>997.9</v>
      </c>
      <c r="L31" s="334">
        <f t="shared" si="2"/>
        <v>59.089294173377546</v>
      </c>
    </row>
    <row r="32" spans="1:12" ht="18.75" x14ac:dyDescent="0.3">
      <c r="A32" s="48" t="s">
        <v>16</v>
      </c>
      <c r="B32" s="8" t="s">
        <v>30</v>
      </c>
      <c r="C32" s="8" t="s">
        <v>26</v>
      </c>
      <c r="D32" s="97">
        <f>прил._4!K124</f>
        <v>1502</v>
      </c>
      <c r="E32" s="97">
        <f>прил._4!L124</f>
        <v>476.09999999999997</v>
      </c>
      <c r="F32" s="97">
        <f>прил._4!M124</f>
        <v>31.69773635153129</v>
      </c>
      <c r="G32" s="97">
        <f>прил._4!N124</f>
        <v>0</v>
      </c>
      <c r="H32" s="97">
        <f>прил._4!O124</f>
        <v>0</v>
      </c>
      <c r="I32" s="97">
        <f>прил._4!P124</f>
        <v>0</v>
      </c>
      <c r="J32" s="97">
        <f>прил._4!Q124</f>
        <v>0</v>
      </c>
      <c r="K32" s="308">
        <f>прил._4!L124</f>
        <v>476.09999999999997</v>
      </c>
      <c r="L32" s="334">
        <f t="shared" si="2"/>
        <v>31.69773635153129</v>
      </c>
    </row>
    <row r="33" spans="1:12" ht="18.75" x14ac:dyDescent="0.3">
      <c r="A33" s="50" t="s">
        <v>17</v>
      </c>
      <c r="B33" s="9" t="s">
        <v>29</v>
      </c>
      <c r="C33" s="9" t="s">
        <v>23</v>
      </c>
      <c r="D33" s="98">
        <f>прил._4!K135</f>
        <v>10</v>
      </c>
      <c r="E33" s="98">
        <f>прил._4!L135</f>
        <v>10</v>
      </c>
      <c r="F33" s="98">
        <f>прил._4!M135</f>
        <v>100</v>
      </c>
      <c r="G33" s="98">
        <f>прил._4!N135</f>
        <v>0</v>
      </c>
      <c r="H33" s="98">
        <f>прил._4!O135</f>
        <v>0</v>
      </c>
      <c r="I33" s="98">
        <f>прил._4!P135</f>
        <v>0</v>
      </c>
      <c r="J33" s="98">
        <f>прил._4!Q135</f>
        <v>0</v>
      </c>
      <c r="K33" s="310">
        <f>прил._4!L135</f>
        <v>10</v>
      </c>
      <c r="L33" s="334">
        <f t="shared" si="2"/>
        <v>100</v>
      </c>
    </row>
    <row r="34" spans="1:12" ht="18.75" x14ac:dyDescent="0.3">
      <c r="A34" s="48" t="s">
        <v>167</v>
      </c>
      <c r="B34" s="8" t="s">
        <v>29</v>
      </c>
      <c r="C34" s="8" t="s">
        <v>29</v>
      </c>
      <c r="D34" s="97">
        <f>прил._4!K140</f>
        <v>10</v>
      </c>
      <c r="E34" s="97">
        <v>10</v>
      </c>
      <c r="F34" s="97">
        <v>10</v>
      </c>
      <c r="G34" s="97">
        <v>10</v>
      </c>
      <c r="H34" s="97">
        <v>10</v>
      </c>
      <c r="I34" s="97">
        <v>10</v>
      </c>
      <c r="J34" s="97">
        <v>10</v>
      </c>
      <c r="K34" s="308">
        <v>10</v>
      </c>
      <c r="L34" s="334">
        <f t="shared" si="2"/>
        <v>100</v>
      </c>
    </row>
    <row r="35" spans="1:12" ht="18.75" x14ac:dyDescent="0.3">
      <c r="A35" s="176" t="s">
        <v>18</v>
      </c>
      <c r="B35" s="177" t="s">
        <v>31</v>
      </c>
      <c r="C35" s="177" t="s">
        <v>23</v>
      </c>
      <c r="D35" s="98">
        <f>прил._4!K141</f>
        <v>7114</v>
      </c>
      <c r="E35" s="98">
        <f>прил._4!L141</f>
        <v>4140.8999999999996</v>
      </c>
      <c r="F35" s="98">
        <f>прил._4!M141</f>
        <v>58.207759347764963</v>
      </c>
      <c r="G35" s="98">
        <f>прил._4!N141</f>
        <v>0</v>
      </c>
      <c r="H35" s="98">
        <f>прил._4!O141</f>
        <v>0</v>
      </c>
      <c r="I35" s="98">
        <f>прил._4!P141</f>
        <v>0</v>
      </c>
      <c r="J35" s="98">
        <f>прил._4!Q141</f>
        <v>0</v>
      </c>
      <c r="K35" s="310">
        <f>прил._4!L141</f>
        <v>4140.8999999999996</v>
      </c>
      <c r="L35" s="334">
        <f t="shared" si="2"/>
        <v>58.207759347764963</v>
      </c>
    </row>
    <row r="36" spans="1:12" ht="18.75" x14ac:dyDescent="0.3">
      <c r="A36" s="178" t="s">
        <v>19</v>
      </c>
      <c r="B36" s="175" t="s">
        <v>31</v>
      </c>
      <c r="C36" s="175" t="s">
        <v>22</v>
      </c>
      <c r="D36" s="97">
        <f>прил._4!K142</f>
        <v>7114</v>
      </c>
      <c r="E36" s="97">
        <f>прил._4!L142</f>
        <v>4140.8999999999996</v>
      </c>
      <c r="F36" s="97">
        <f>прил._4!M142</f>
        <v>58.207759347764963</v>
      </c>
      <c r="G36" s="97">
        <f>прил._4!N142</f>
        <v>0</v>
      </c>
      <c r="H36" s="97">
        <f>прил._4!O142</f>
        <v>0</v>
      </c>
      <c r="I36" s="97">
        <f>прил._4!P142</f>
        <v>0</v>
      </c>
      <c r="J36" s="97">
        <f>прил._4!Q142</f>
        <v>0</v>
      </c>
      <c r="K36" s="308">
        <f>прил._4!L142</f>
        <v>4140.8999999999996</v>
      </c>
      <c r="L36" s="334">
        <f t="shared" si="2"/>
        <v>58.207759347764963</v>
      </c>
    </row>
    <row r="37" spans="1:12" ht="18.75" x14ac:dyDescent="0.3">
      <c r="A37" s="51" t="s">
        <v>38</v>
      </c>
      <c r="B37" s="55">
        <v>10</v>
      </c>
      <c r="C37" s="56" t="s">
        <v>128</v>
      </c>
      <c r="D37" s="98">
        <f>прил._4!K153</f>
        <v>500</v>
      </c>
      <c r="E37" s="98">
        <f>прил._4!L153</f>
        <v>224.9</v>
      </c>
      <c r="F37" s="98">
        <f>прил._4!M153</f>
        <v>44.98</v>
      </c>
      <c r="G37" s="98">
        <f>прил._4!N153</f>
        <v>0</v>
      </c>
      <c r="H37" s="98">
        <f>прил._4!O153</f>
        <v>0</v>
      </c>
      <c r="I37" s="98">
        <f>прил._4!P153</f>
        <v>0</v>
      </c>
      <c r="J37" s="98">
        <f>прил._4!Q153</f>
        <v>0</v>
      </c>
      <c r="K37" s="310">
        <f>прил._4!L153</f>
        <v>224.9</v>
      </c>
      <c r="L37" s="334">
        <f t="shared" si="2"/>
        <v>44.980000000000004</v>
      </c>
    </row>
    <row r="38" spans="1:12" ht="18.75" x14ac:dyDescent="0.3">
      <c r="A38" s="52" t="s">
        <v>39</v>
      </c>
      <c r="B38" s="57">
        <v>10</v>
      </c>
      <c r="C38" s="58" t="s">
        <v>129</v>
      </c>
      <c r="D38" s="97">
        <f>прил._4!K154</f>
        <v>480</v>
      </c>
      <c r="E38" s="97">
        <f>прил._4!L154</f>
        <v>204.9</v>
      </c>
      <c r="F38" s="97">
        <f>прил._4!M154</f>
        <v>42.6875</v>
      </c>
      <c r="G38" s="97">
        <f>прил._4!N154</f>
        <v>0</v>
      </c>
      <c r="H38" s="97">
        <f>прил._4!O154</f>
        <v>0</v>
      </c>
      <c r="I38" s="97">
        <f>прил._4!P154</f>
        <v>0</v>
      </c>
      <c r="J38" s="97">
        <f>прил._4!Q154</f>
        <v>0</v>
      </c>
      <c r="K38" s="308">
        <f>прил._4!L154</f>
        <v>204.9</v>
      </c>
      <c r="L38" s="334">
        <f t="shared" si="2"/>
        <v>42.6875</v>
      </c>
    </row>
    <row r="39" spans="1:12" ht="18.75" x14ac:dyDescent="0.3">
      <c r="A39" s="52" t="s">
        <v>119</v>
      </c>
      <c r="B39" s="57">
        <v>10</v>
      </c>
      <c r="C39" s="6" t="s">
        <v>26</v>
      </c>
      <c r="D39" s="97">
        <f>прил._4!K159</f>
        <v>20</v>
      </c>
      <c r="E39" s="97" t="str">
        <f>прил._4!L159</f>
        <v>20,0</v>
      </c>
      <c r="F39" s="97">
        <f>прил._4!M159</f>
        <v>100</v>
      </c>
      <c r="G39" s="97">
        <f>прил._4!N159</f>
        <v>0</v>
      </c>
      <c r="H39" s="97">
        <f>прил._4!O159</f>
        <v>0</v>
      </c>
      <c r="I39" s="97">
        <f>прил._4!P159</f>
        <v>0</v>
      </c>
      <c r="J39" s="97">
        <f>прил._4!Q159</f>
        <v>0</v>
      </c>
      <c r="K39" s="308" t="str">
        <f>прил._4!L159</f>
        <v>20,0</v>
      </c>
      <c r="L39" s="334">
        <f t="shared" si="2"/>
        <v>100</v>
      </c>
    </row>
    <row r="40" spans="1:12" ht="18.75" x14ac:dyDescent="0.3">
      <c r="A40" s="50" t="s">
        <v>168</v>
      </c>
      <c r="B40" s="9" t="s">
        <v>42</v>
      </c>
      <c r="C40" s="9" t="s">
        <v>23</v>
      </c>
      <c r="D40" s="98">
        <f>прил._4!K164</f>
        <v>207.4</v>
      </c>
      <c r="E40" s="98">
        <f>прил._4!L164</f>
        <v>91.4</v>
      </c>
      <c r="F40" s="98">
        <f>прил._4!M164</f>
        <v>44.069431051108964</v>
      </c>
      <c r="G40" s="98">
        <f>прил._4!N164</f>
        <v>0</v>
      </c>
      <c r="H40" s="98">
        <f>прил._4!O164</f>
        <v>0</v>
      </c>
      <c r="I40" s="98">
        <f>прил._4!P164</f>
        <v>0</v>
      </c>
      <c r="J40" s="98">
        <f>прил._4!Q164</f>
        <v>0</v>
      </c>
      <c r="K40" s="310">
        <f>прил._4!L164</f>
        <v>91.4</v>
      </c>
      <c r="L40" s="334">
        <f t="shared" si="2"/>
        <v>44.069431051108971</v>
      </c>
    </row>
    <row r="41" spans="1:12" ht="18.75" x14ac:dyDescent="0.3">
      <c r="A41" s="48" t="s">
        <v>20</v>
      </c>
      <c r="B41" s="8" t="s">
        <v>42</v>
      </c>
      <c r="C41" s="8" t="s">
        <v>24</v>
      </c>
      <c r="D41" s="97">
        <f>прил._4!K165</f>
        <v>207.4</v>
      </c>
      <c r="E41" s="97">
        <f>прил._4!L165</f>
        <v>91.4</v>
      </c>
      <c r="F41" s="97">
        <f>прил._4!M165</f>
        <v>44.069431051108964</v>
      </c>
      <c r="G41" s="97">
        <f>прил._4!N165</f>
        <v>0</v>
      </c>
      <c r="H41" s="97">
        <f>прил._4!O165</f>
        <v>0</v>
      </c>
      <c r="I41" s="97">
        <f>прил._4!P165</f>
        <v>0</v>
      </c>
      <c r="J41" s="97">
        <f>прил._4!Q165</f>
        <v>0</v>
      </c>
      <c r="K41" s="308">
        <f>прил._4!L165</f>
        <v>91.4</v>
      </c>
      <c r="L41" s="334">
        <f t="shared" si="2"/>
        <v>44.069431051108971</v>
      </c>
    </row>
    <row r="42" spans="1:12" ht="18.75" x14ac:dyDescent="0.3">
      <c r="A42" s="51" t="s">
        <v>44</v>
      </c>
      <c r="B42" s="5" t="s">
        <v>40</v>
      </c>
      <c r="C42" s="5" t="s">
        <v>23</v>
      </c>
      <c r="D42" s="98">
        <f>прил._4!K170</f>
        <v>150</v>
      </c>
      <c r="E42" s="98" t="str">
        <f>прил._4!L170</f>
        <v>0,0</v>
      </c>
      <c r="F42" s="98">
        <f>прил._4!M170</f>
        <v>0</v>
      </c>
      <c r="G42" s="98">
        <f>прил._4!N170</f>
        <v>0</v>
      </c>
      <c r="H42" s="98">
        <f>прил._4!O170</f>
        <v>0</v>
      </c>
      <c r="I42" s="98">
        <f>прил._4!P170</f>
        <v>0</v>
      </c>
      <c r="J42" s="98">
        <f>прил._4!Q170</f>
        <v>0</v>
      </c>
      <c r="K42" s="310" t="str">
        <f>прил._4!L170</f>
        <v>0,0</v>
      </c>
      <c r="L42" s="334">
        <f t="shared" si="2"/>
        <v>0</v>
      </c>
    </row>
    <row r="43" spans="1:12" ht="18.75" x14ac:dyDescent="0.3">
      <c r="A43" s="47" t="s">
        <v>45</v>
      </c>
      <c r="B43" s="6">
        <v>12</v>
      </c>
      <c r="C43" s="6" t="s">
        <v>24</v>
      </c>
      <c r="D43" s="97">
        <f>прил._4!K175</f>
        <v>150</v>
      </c>
      <c r="E43" s="97" t="str">
        <f>прил._4!L175</f>
        <v>0,0</v>
      </c>
      <c r="F43" s="97">
        <f>прил._4!M175</f>
        <v>0</v>
      </c>
      <c r="G43" s="97">
        <f>прил._4!N175</f>
        <v>0</v>
      </c>
      <c r="H43" s="97">
        <f>прил._4!O175</f>
        <v>0</v>
      </c>
      <c r="I43" s="97">
        <f>прил._4!P175</f>
        <v>0</v>
      </c>
      <c r="J43" s="97">
        <f>прил._4!Q175</f>
        <v>0</v>
      </c>
      <c r="K43" s="308" t="str">
        <f>прил._4!L175</f>
        <v>0,0</v>
      </c>
      <c r="L43" s="334">
        <f t="shared" si="2"/>
        <v>0</v>
      </c>
    </row>
    <row r="44" spans="1:12" ht="18.75" x14ac:dyDescent="0.3">
      <c r="E44" s="89"/>
      <c r="F44" s="90"/>
      <c r="K44" s="132"/>
      <c r="L44" s="335"/>
    </row>
    <row r="46" spans="1:12" ht="15" customHeight="1" x14ac:dyDescent="0.3">
      <c r="A46" s="340" t="s">
        <v>279</v>
      </c>
      <c r="B46" s="341"/>
      <c r="C46" s="341"/>
    </row>
  </sheetData>
  <mergeCells count="3">
    <mergeCell ref="A8:D8"/>
    <mergeCell ref="A46:C46"/>
    <mergeCell ref="B5:D5"/>
  </mergeCells>
  <phoneticPr fontId="30" type="noConversion"/>
  <pageMargins left="0.70866141732283472" right="0.21" top="0.34" bottom="0.32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8"/>
  <sheetViews>
    <sheetView zoomScale="90" zoomScaleNormal="90" zoomScaleSheetLayoutView="100" workbookViewId="0">
      <selection activeCell="C5" sqref="C5:H5"/>
    </sheetView>
  </sheetViews>
  <sheetFormatPr defaultColWidth="45.28515625" defaultRowHeight="15" x14ac:dyDescent="0.25"/>
  <cols>
    <col min="1" max="1" width="3.85546875" style="12" customWidth="1"/>
    <col min="2" max="2" width="45.28515625" style="12" customWidth="1"/>
    <col min="3" max="3" width="3.7109375" style="12" customWidth="1"/>
    <col min="4" max="5" width="5" style="12" customWidth="1"/>
    <col min="6" max="6" width="9" style="12" customWidth="1"/>
    <col min="7" max="7" width="4.7109375" style="13" customWidth="1"/>
    <col min="8" max="8" width="23.140625" style="237" customWidth="1"/>
    <col min="9" max="9" width="13" style="12" hidden="1" customWidth="1"/>
    <col min="10" max="10" width="2.7109375" style="12" hidden="1" customWidth="1"/>
    <col min="11" max="11" width="15.28515625" style="12" customWidth="1"/>
    <col min="12" max="12" width="13.5703125" style="12" customWidth="1"/>
    <col min="13" max="254" width="9.140625" style="12" customWidth="1"/>
    <col min="255" max="255" width="3.85546875" style="12" customWidth="1"/>
    <col min="256" max="16384" width="45.28515625" style="12"/>
  </cols>
  <sheetData>
    <row r="1" spans="1:16" x14ac:dyDescent="0.25">
      <c r="B1"/>
      <c r="C1" s="353" t="s">
        <v>341</v>
      </c>
      <c r="D1" s="353"/>
      <c r="E1" s="353"/>
      <c r="F1" s="353"/>
      <c r="G1" s="353"/>
      <c r="H1" s="353"/>
    </row>
    <row r="2" spans="1:16" x14ac:dyDescent="0.25">
      <c r="C2" s="353" t="s">
        <v>337</v>
      </c>
      <c r="D2" s="353"/>
      <c r="E2" s="353"/>
      <c r="F2" s="353"/>
      <c r="G2" s="353"/>
      <c r="H2" s="353"/>
    </row>
    <row r="3" spans="1:16" x14ac:dyDescent="0.25">
      <c r="C3" s="353" t="s">
        <v>122</v>
      </c>
      <c r="D3" s="353"/>
      <c r="E3" s="353"/>
      <c r="F3" s="353"/>
      <c r="G3" s="353"/>
      <c r="H3" s="353"/>
    </row>
    <row r="4" spans="1:16" x14ac:dyDescent="0.25">
      <c r="C4" s="353" t="s">
        <v>2</v>
      </c>
      <c r="D4" s="353"/>
      <c r="E4" s="353"/>
      <c r="F4" s="353"/>
      <c r="G4" s="353"/>
      <c r="H4" s="353"/>
    </row>
    <row r="5" spans="1:16" ht="15" customHeight="1" x14ac:dyDescent="0.25">
      <c r="C5" s="354" t="s">
        <v>344</v>
      </c>
      <c r="D5" s="355"/>
      <c r="E5" s="355"/>
      <c r="F5" s="355"/>
      <c r="G5" s="355"/>
      <c r="H5" s="355"/>
    </row>
    <row r="6" spans="1:16" ht="52.5" customHeight="1" x14ac:dyDescent="0.25">
      <c r="A6" s="352" t="s">
        <v>338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6" x14ac:dyDescent="0.25">
      <c r="H7" s="278"/>
      <c r="I7" s="278"/>
      <c r="J7" s="278"/>
      <c r="K7" s="278"/>
      <c r="L7" s="278" t="s">
        <v>60</v>
      </c>
    </row>
    <row r="8" spans="1:16" ht="153" customHeight="1" x14ac:dyDescent="0.25">
      <c r="A8" s="14" t="s">
        <v>61</v>
      </c>
      <c r="B8" s="14" t="s">
        <v>4</v>
      </c>
      <c r="C8" s="344" t="s">
        <v>32</v>
      </c>
      <c r="D8" s="345"/>
      <c r="E8" s="345"/>
      <c r="F8" s="346"/>
      <c r="G8" s="125" t="s">
        <v>33</v>
      </c>
      <c r="H8" s="320" t="s">
        <v>340</v>
      </c>
      <c r="I8" s="41" t="s">
        <v>127</v>
      </c>
      <c r="J8" s="317" t="s">
        <v>126</v>
      </c>
      <c r="K8" s="315" t="s">
        <v>327</v>
      </c>
      <c r="L8" s="315" t="s">
        <v>326</v>
      </c>
    </row>
    <row r="9" spans="1:16" x14ac:dyDescent="0.25">
      <c r="A9" s="15">
        <v>1</v>
      </c>
      <c r="B9" s="15">
        <v>2</v>
      </c>
      <c r="C9" s="347">
        <v>6</v>
      </c>
      <c r="D9" s="348"/>
      <c r="E9" s="348"/>
      <c r="F9" s="349"/>
      <c r="G9" s="126">
        <v>7</v>
      </c>
      <c r="H9" s="231">
        <v>8</v>
      </c>
      <c r="K9" s="15">
        <v>9</v>
      </c>
      <c r="L9" s="119">
        <v>10</v>
      </c>
    </row>
    <row r="10" spans="1:16" ht="16.5" customHeight="1" x14ac:dyDescent="0.25">
      <c r="A10" s="16"/>
      <c r="B10" s="110" t="s">
        <v>64</v>
      </c>
      <c r="C10" s="119"/>
      <c r="D10" s="119"/>
      <c r="E10" s="119"/>
      <c r="F10" s="119"/>
      <c r="G10" s="16"/>
      <c r="H10" s="279">
        <f>H18+H21+H26+H32+H35+H39+H44+H46+H49+H53+H58+H64+H71+H75+H79+H83+H86+H90+H107+H111+H114+H117+H121+H125+H126+H127+H132+H136+H139+H152+H155+H157+H161+H172+H181+H129</f>
        <v>26923.899999999998</v>
      </c>
      <c r="I10" s="279">
        <f t="shared" ref="I10:K10" si="0">I18+I21+I26+I32+I35+I39+I44+I46+I49+I53+I58+I64+I71+I75+I79+I83+I86+I90+I107+I111+I114+I117+I121+I125+I126+I127+I132+I136+I139+I152+I155+I157+I161+I172+I181+I129</f>
        <v>12577.2</v>
      </c>
      <c r="J10" s="279">
        <f t="shared" si="0"/>
        <v>1079.2271744743682</v>
      </c>
      <c r="K10" s="279">
        <f t="shared" si="0"/>
        <v>12577.2</v>
      </c>
      <c r="L10" s="319">
        <f>K10*100/H10</f>
        <v>46.713886175479779</v>
      </c>
      <c r="P10" s="29"/>
    </row>
    <row r="11" spans="1:16" s="20" customFormat="1" ht="0.75" hidden="1" customHeight="1" x14ac:dyDescent="0.25">
      <c r="A11" s="19"/>
      <c r="B11" s="115" t="s">
        <v>123</v>
      </c>
      <c r="C11" s="105" t="s">
        <v>24</v>
      </c>
      <c r="D11" s="105" t="s">
        <v>67</v>
      </c>
      <c r="E11" s="105" t="s">
        <v>23</v>
      </c>
      <c r="F11" s="105" t="s">
        <v>131</v>
      </c>
      <c r="G11" s="105"/>
      <c r="H11" s="279">
        <f>H12</f>
        <v>0</v>
      </c>
      <c r="J11" s="30"/>
      <c r="K11" s="282"/>
      <c r="L11" s="319" t="e">
        <f t="shared" ref="L11:L74" si="1">K11*100/H11</f>
        <v>#DIV/0!</v>
      </c>
    </row>
    <row r="12" spans="1:16" s="20" customFormat="1" ht="3.75" hidden="1" customHeight="1" x14ac:dyDescent="0.25">
      <c r="A12" s="21"/>
      <c r="B12" s="114" t="s">
        <v>106</v>
      </c>
      <c r="C12" s="23" t="s">
        <v>24</v>
      </c>
      <c r="D12" s="23" t="s">
        <v>76</v>
      </c>
      <c r="E12" s="23" t="s">
        <v>23</v>
      </c>
      <c r="F12" s="23" t="s">
        <v>131</v>
      </c>
      <c r="G12" s="23"/>
      <c r="H12" s="277">
        <f>H13</f>
        <v>0</v>
      </c>
      <c r="K12" s="282"/>
      <c r="L12" s="319" t="e">
        <f t="shared" si="1"/>
        <v>#DIV/0!</v>
      </c>
    </row>
    <row r="13" spans="1:16" s="20" customFormat="1" ht="18" hidden="1" customHeight="1" x14ac:dyDescent="0.25">
      <c r="A13" s="21"/>
      <c r="B13" s="114" t="s">
        <v>107</v>
      </c>
      <c r="C13" s="23" t="s">
        <v>24</v>
      </c>
      <c r="D13" s="23" t="s">
        <v>76</v>
      </c>
      <c r="E13" s="23" t="s">
        <v>23</v>
      </c>
      <c r="F13" s="23" t="s">
        <v>130</v>
      </c>
      <c r="G13" s="23"/>
      <c r="H13" s="277">
        <f>H14</f>
        <v>0</v>
      </c>
      <c r="K13" s="282"/>
      <c r="L13" s="319" t="e">
        <f t="shared" si="1"/>
        <v>#DIV/0!</v>
      </c>
    </row>
    <row r="14" spans="1:16" s="20" customFormat="1" ht="19.5" hidden="1" customHeight="1" x14ac:dyDescent="0.25">
      <c r="A14" s="21"/>
      <c r="B14" s="112" t="s">
        <v>81</v>
      </c>
      <c r="C14" s="23" t="s">
        <v>24</v>
      </c>
      <c r="D14" s="23" t="s">
        <v>76</v>
      </c>
      <c r="E14" s="23" t="s">
        <v>23</v>
      </c>
      <c r="F14" s="23" t="s">
        <v>130</v>
      </c>
      <c r="G14" s="23" t="s">
        <v>82</v>
      </c>
      <c r="H14" s="277">
        <v>0</v>
      </c>
      <c r="K14" s="282"/>
      <c r="L14" s="319" t="e">
        <f t="shared" si="1"/>
        <v>#DIV/0!</v>
      </c>
    </row>
    <row r="15" spans="1:16" s="20" customFormat="1" ht="42.75" x14ac:dyDescent="0.25">
      <c r="A15" s="19"/>
      <c r="B15" s="115" t="s">
        <v>239</v>
      </c>
      <c r="C15" s="105" t="s">
        <v>24</v>
      </c>
      <c r="D15" s="105" t="s">
        <v>67</v>
      </c>
      <c r="E15" s="105" t="s">
        <v>23</v>
      </c>
      <c r="F15" s="105" t="s">
        <v>131</v>
      </c>
      <c r="G15" s="105"/>
      <c r="H15" s="279">
        <f>H16</f>
        <v>10</v>
      </c>
      <c r="I15" s="279" t="str">
        <f t="shared" ref="I15:K15" si="2">I16</f>
        <v>0,0</v>
      </c>
      <c r="J15" s="279">
        <f t="shared" si="2"/>
        <v>0</v>
      </c>
      <c r="K15" s="279" t="str">
        <f t="shared" si="2"/>
        <v>0,0</v>
      </c>
      <c r="L15" s="319">
        <f t="shared" si="1"/>
        <v>0</v>
      </c>
    </row>
    <row r="16" spans="1:16" x14ac:dyDescent="0.25">
      <c r="A16" s="21"/>
      <c r="B16" s="18" t="s">
        <v>106</v>
      </c>
      <c r="C16" s="23" t="s">
        <v>24</v>
      </c>
      <c r="D16" s="23" t="s">
        <v>76</v>
      </c>
      <c r="E16" s="23" t="s">
        <v>23</v>
      </c>
      <c r="F16" s="23" t="s">
        <v>131</v>
      </c>
      <c r="G16" s="23"/>
      <c r="H16" s="277">
        <f>H18</f>
        <v>10</v>
      </c>
      <c r="I16" s="277" t="str">
        <f t="shared" ref="I16:K16" si="3">I18</f>
        <v>0,0</v>
      </c>
      <c r="J16" s="277">
        <f t="shared" si="3"/>
        <v>0</v>
      </c>
      <c r="K16" s="277" t="str">
        <f t="shared" si="3"/>
        <v>0,0</v>
      </c>
      <c r="L16" s="319">
        <f t="shared" si="1"/>
        <v>0</v>
      </c>
    </row>
    <row r="17" spans="1:12" ht="44.25" customHeight="1" x14ac:dyDescent="0.25">
      <c r="A17" s="21"/>
      <c r="B17" s="113" t="s">
        <v>165</v>
      </c>
      <c r="C17" s="23" t="s">
        <v>24</v>
      </c>
      <c r="D17" s="23" t="s">
        <v>76</v>
      </c>
      <c r="E17" s="23" t="s">
        <v>23</v>
      </c>
      <c r="F17" s="23" t="s">
        <v>130</v>
      </c>
      <c r="G17" s="23"/>
      <c r="H17" s="277">
        <f>H18</f>
        <v>10</v>
      </c>
      <c r="I17" s="277" t="str">
        <f t="shared" ref="I17:K17" si="4">I18</f>
        <v>0,0</v>
      </c>
      <c r="J17" s="277">
        <f t="shared" si="4"/>
        <v>0</v>
      </c>
      <c r="K17" s="277" t="str">
        <f t="shared" si="4"/>
        <v>0,0</v>
      </c>
      <c r="L17" s="319">
        <f t="shared" si="1"/>
        <v>0</v>
      </c>
    </row>
    <row r="18" spans="1:12" ht="33.75" customHeight="1" x14ac:dyDescent="0.25">
      <c r="A18" s="21"/>
      <c r="B18" s="113" t="s">
        <v>81</v>
      </c>
      <c r="C18" s="23" t="s">
        <v>24</v>
      </c>
      <c r="D18" s="23" t="s">
        <v>76</v>
      </c>
      <c r="E18" s="23" t="s">
        <v>23</v>
      </c>
      <c r="F18" s="23" t="s">
        <v>130</v>
      </c>
      <c r="G18" s="23" t="s">
        <v>82</v>
      </c>
      <c r="H18" s="277">
        <f>прил._4!K99</f>
        <v>10</v>
      </c>
      <c r="I18" s="277" t="str">
        <f>прил._4!L99</f>
        <v>0,0</v>
      </c>
      <c r="J18" s="277">
        <f>прил._4!M99</f>
        <v>0</v>
      </c>
      <c r="K18" s="277" t="str">
        <f>прил._4!L99</f>
        <v>0,0</v>
      </c>
      <c r="L18" s="319">
        <f t="shared" si="1"/>
        <v>0</v>
      </c>
    </row>
    <row r="19" spans="1:12" s="20" customFormat="1" ht="57" x14ac:dyDescent="0.25">
      <c r="A19" s="19"/>
      <c r="B19" s="115" t="s">
        <v>240</v>
      </c>
      <c r="C19" s="105" t="s">
        <v>25</v>
      </c>
      <c r="D19" s="105" t="s">
        <v>67</v>
      </c>
      <c r="E19" s="105" t="s">
        <v>23</v>
      </c>
      <c r="F19" s="105" t="s">
        <v>131</v>
      </c>
      <c r="G19" s="105"/>
      <c r="H19" s="279">
        <f>H20+H24</f>
        <v>4379</v>
      </c>
      <c r="I19" s="279">
        <f t="shared" ref="I19:K19" si="5">I20+I24</f>
        <v>1201.3</v>
      </c>
      <c r="J19" s="279">
        <f t="shared" si="5"/>
        <v>59.907093727543369</v>
      </c>
      <c r="K19" s="279">
        <f t="shared" si="5"/>
        <v>1201.3</v>
      </c>
      <c r="L19" s="319">
        <f t="shared" si="1"/>
        <v>27.433203927837408</v>
      </c>
    </row>
    <row r="20" spans="1:12" ht="39" customHeight="1" x14ac:dyDescent="0.25">
      <c r="A20" s="21"/>
      <c r="B20" s="112" t="s">
        <v>241</v>
      </c>
      <c r="C20" s="23" t="s">
        <v>25</v>
      </c>
      <c r="D20" s="23" t="s">
        <v>76</v>
      </c>
      <c r="E20" s="23" t="s">
        <v>23</v>
      </c>
      <c r="F20" s="23" t="s">
        <v>131</v>
      </c>
      <c r="G20" s="23"/>
      <c r="H20" s="277">
        <f>H21</f>
        <v>4016.4</v>
      </c>
      <c r="I20" s="277">
        <f t="shared" ref="I20:K20" si="6">I21</f>
        <v>1201.3</v>
      </c>
      <c r="J20" s="277">
        <f t="shared" si="6"/>
        <v>59.907093727543369</v>
      </c>
      <c r="K20" s="277">
        <f t="shared" si="6"/>
        <v>1201.3</v>
      </c>
      <c r="L20" s="319">
        <f t="shared" si="1"/>
        <v>29.909869534906882</v>
      </c>
    </row>
    <row r="21" spans="1:12" ht="30" x14ac:dyDescent="0.25">
      <c r="A21" s="21"/>
      <c r="B21" s="114" t="str">
        <f>прил._4!B102</f>
        <v>Подпрограмма "Мероприятия, финансируемые за счет средств дорожного фонда"</v>
      </c>
      <c r="C21" s="23" t="s">
        <v>25</v>
      </c>
      <c r="D21" s="23" t="s">
        <v>76</v>
      </c>
      <c r="E21" s="23" t="s">
        <v>23</v>
      </c>
      <c r="F21" s="23" t="s">
        <v>132</v>
      </c>
      <c r="G21" s="23"/>
      <c r="H21" s="277">
        <f>H22+H23</f>
        <v>4016.4</v>
      </c>
      <c r="I21" s="277">
        <f t="shared" ref="I21:K21" si="7">I22+I23</f>
        <v>1201.3</v>
      </c>
      <c r="J21" s="277">
        <f t="shared" si="7"/>
        <v>59.907093727543369</v>
      </c>
      <c r="K21" s="277">
        <f t="shared" si="7"/>
        <v>1201.3</v>
      </c>
      <c r="L21" s="319">
        <f t="shared" si="1"/>
        <v>29.909869534906882</v>
      </c>
    </row>
    <row r="22" spans="1:12" s="28" customFormat="1" ht="28.5" customHeight="1" x14ac:dyDescent="0.25">
      <c r="A22" s="21"/>
      <c r="B22" s="113" t="s">
        <v>81</v>
      </c>
      <c r="C22" s="23" t="s">
        <v>25</v>
      </c>
      <c r="D22" s="23" t="s">
        <v>76</v>
      </c>
      <c r="E22" s="23" t="s">
        <v>23</v>
      </c>
      <c r="F22" s="23" t="s">
        <v>132</v>
      </c>
      <c r="G22" s="23" t="s">
        <v>82</v>
      </c>
      <c r="H22" s="277">
        <f>прил._4!K103</f>
        <v>3896.4</v>
      </c>
      <c r="I22" s="277">
        <f>прил._4!L103</f>
        <v>1165.3</v>
      </c>
      <c r="J22" s="277">
        <f>прил._4!M103</f>
        <v>29.907093727543373</v>
      </c>
      <c r="K22" s="277">
        <f>прил._4!L103</f>
        <v>1165.3</v>
      </c>
      <c r="L22" s="319">
        <f t="shared" si="1"/>
        <v>29.907093727543373</v>
      </c>
    </row>
    <row r="23" spans="1:12" s="28" customFormat="1" ht="45" customHeight="1" x14ac:dyDescent="0.25">
      <c r="A23" s="21"/>
      <c r="B23" s="113" t="s">
        <v>322</v>
      </c>
      <c r="C23" s="23" t="s">
        <v>25</v>
      </c>
      <c r="D23" s="23" t="s">
        <v>76</v>
      </c>
      <c r="E23" s="23" t="s">
        <v>23</v>
      </c>
      <c r="F23" s="23" t="s">
        <v>132</v>
      </c>
      <c r="G23" s="23" t="s">
        <v>321</v>
      </c>
      <c r="H23" s="277">
        <f>прил._4!K104</f>
        <v>120</v>
      </c>
      <c r="I23" s="277" t="str">
        <f>прил._4!L104</f>
        <v>36,0</v>
      </c>
      <c r="J23" s="277">
        <f>прил._4!M104</f>
        <v>30</v>
      </c>
      <c r="K23" s="277" t="str">
        <f>прил._4!L104</f>
        <v>36,0</v>
      </c>
      <c r="L23" s="319">
        <f t="shared" si="1"/>
        <v>30</v>
      </c>
    </row>
    <row r="24" spans="1:12" s="28" customFormat="1" ht="28.5" customHeight="1" x14ac:dyDescent="0.25">
      <c r="A24" s="21"/>
      <c r="B24" s="161" t="s">
        <v>287</v>
      </c>
      <c r="C24" s="210" t="s">
        <v>25</v>
      </c>
      <c r="D24" s="210" t="s">
        <v>69</v>
      </c>
      <c r="E24" s="210" t="s">
        <v>23</v>
      </c>
      <c r="F24" s="210" t="s">
        <v>131</v>
      </c>
      <c r="G24" s="210"/>
      <c r="H24" s="277">
        <f>H25</f>
        <v>362.6</v>
      </c>
      <c r="I24" s="277" t="str">
        <f t="shared" ref="I24:K25" si="8">I25</f>
        <v>0,0</v>
      </c>
      <c r="J24" s="277">
        <f t="shared" si="8"/>
        <v>0</v>
      </c>
      <c r="K24" s="277" t="str">
        <f t="shared" si="8"/>
        <v>0,0</v>
      </c>
      <c r="L24" s="319">
        <f t="shared" si="1"/>
        <v>0</v>
      </c>
    </row>
    <row r="25" spans="1:12" s="28" customFormat="1" ht="28.5" customHeight="1" x14ac:dyDescent="0.25">
      <c r="A25" s="21"/>
      <c r="B25" s="161" t="s">
        <v>286</v>
      </c>
      <c r="C25" s="210" t="s">
        <v>25</v>
      </c>
      <c r="D25" s="210" t="s">
        <v>69</v>
      </c>
      <c r="E25" s="210" t="s">
        <v>23</v>
      </c>
      <c r="F25" s="210" t="s">
        <v>132</v>
      </c>
      <c r="G25" s="210"/>
      <c r="H25" s="277">
        <f>H26</f>
        <v>362.6</v>
      </c>
      <c r="I25" s="277" t="str">
        <f t="shared" si="8"/>
        <v>0,0</v>
      </c>
      <c r="J25" s="277">
        <f t="shared" si="8"/>
        <v>0</v>
      </c>
      <c r="K25" s="277" t="str">
        <f t="shared" si="8"/>
        <v>0,0</v>
      </c>
      <c r="L25" s="319">
        <f t="shared" si="1"/>
        <v>0</v>
      </c>
    </row>
    <row r="26" spans="1:12" s="28" customFormat="1" ht="28.5" customHeight="1" x14ac:dyDescent="0.25">
      <c r="A26" s="21"/>
      <c r="B26" s="161" t="s">
        <v>81</v>
      </c>
      <c r="C26" s="210" t="s">
        <v>25</v>
      </c>
      <c r="D26" s="210" t="s">
        <v>69</v>
      </c>
      <c r="E26" s="210" t="s">
        <v>23</v>
      </c>
      <c r="F26" s="210" t="s">
        <v>132</v>
      </c>
      <c r="G26" s="210" t="s">
        <v>82</v>
      </c>
      <c r="H26" s="277">
        <f>прил._4!K107</f>
        <v>362.6</v>
      </c>
      <c r="I26" s="277" t="str">
        <f>прил._4!L107</f>
        <v>0,0</v>
      </c>
      <c r="J26" s="277">
        <f>прил._4!M107</f>
        <v>0</v>
      </c>
      <c r="K26" s="277" t="str">
        <f>прил._4!L107</f>
        <v>0,0</v>
      </c>
      <c r="L26" s="319">
        <f t="shared" si="1"/>
        <v>0</v>
      </c>
    </row>
    <row r="27" spans="1:12" s="28" customFormat="1" ht="57" customHeight="1" x14ac:dyDescent="0.25">
      <c r="A27" s="19"/>
      <c r="B27" s="115" t="str">
        <f>прил._4!B78</f>
        <v xml:space="preserve">Муниципальная программа "Обеспечение безопасности и развитие казачества </v>
      </c>
      <c r="C27" s="105" t="s">
        <v>30</v>
      </c>
      <c r="D27" s="105" t="s">
        <v>67</v>
      </c>
      <c r="E27" s="105" t="s">
        <v>23</v>
      </c>
      <c r="F27" s="105" t="s">
        <v>131</v>
      </c>
      <c r="G27" s="105"/>
      <c r="H27" s="279">
        <f>H37+H32+H34</f>
        <v>45</v>
      </c>
      <c r="I27" s="279">
        <f t="shared" ref="I27:K27" si="9">I37+I32+I34</f>
        <v>0</v>
      </c>
      <c r="J27" s="279">
        <f t="shared" si="9"/>
        <v>0</v>
      </c>
      <c r="K27" s="279">
        <f t="shared" si="9"/>
        <v>0</v>
      </c>
      <c r="L27" s="319">
        <f t="shared" si="1"/>
        <v>0</v>
      </c>
    </row>
    <row r="28" spans="1:12" s="28" customFormat="1" ht="48" customHeight="1" x14ac:dyDescent="0.25">
      <c r="A28" s="21"/>
      <c r="B28" s="114" t="s">
        <v>170</v>
      </c>
      <c r="C28" s="23" t="s">
        <v>30</v>
      </c>
      <c r="D28" s="23" t="s">
        <v>76</v>
      </c>
      <c r="E28" s="23" t="s">
        <v>23</v>
      </c>
      <c r="F28" s="23" t="s">
        <v>131</v>
      </c>
      <c r="G28" s="23"/>
      <c r="H28" s="277">
        <f>H31</f>
        <v>20</v>
      </c>
      <c r="I28" s="277" t="str">
        <f t="shared" ref="I28:K28" si="10">I31</f>
        <v>0,0</v>
      </c>
      <c r="J28" s="277">
        <f t="shared" si="10"/>
        <v>0</v>
      </c>
      <c r="K28" s="277">
        <f t="shared" si="10"/>
        <v>0</v>
      </c>
      <c r="L28" s="319">
        <f t="shared" si="1"/>
        <v>0</v>
      </c>
    </row>
    <row r="29" spans="1:12" ht="17.25" hidden="1" customHeight="1" x14ac:dyDescent="0.25">
      <c r="A29" s="21"/>
      <c r="B29" s="18" t="s">
        <v>51</v>
      </c>
      <c r="C29" s="23" t="s">
        <v>30</v>
      </c>
      <c r="D29" s="23" t="s">
        <v>76</v>
      </c>
      <c r="E29" s="23"/>
      <c r="F29" s="23" t="s">
        <v>151</v>
      </c>
      <c r="G29" s="23"/>
      <c r="H29" s="277"/>
      <c r="K29" s="277" t="str">
        <f>прил._4!L78</f>
        <v>0,0</v>
      </c>
      <c r="L29" s="319" t="e">
        <f t="shared" si="1"/>
        <v>#DIV/0!</v>
      </c>
    </row>
    <row r="30" spans="1:12" ht="28.5" hidden="1" customHeight="1" x14ac:dyDescent="0.25">
      <c r="A30" s="21"/>
      <c r="B30" s="18" t="s">
        <v>81</v>
      </c>
      <c r="C30" s="23" t="s">
        <v>30</v>
      </c>
      <c r="D30" s="23" t="s">
        <v>76</v>
      </c>
      <c r="E30" s="23"/>
      <c r="F30" s="23" t="s">
        <v>151</v>
      </c>
      <c r="G30" s="23" t="s">
        <v>82</v>
      </c>
      <c r="H30" s="277"/>
      <c r="K30" s="277" t="str">
        <f>прил._4!L79</f>
        <v>0,0</v>
      </c>
      <c r="L30" s="319" t="e">
        <f t="shared" si="1"/>
        <v>#DIV/0!</v>
      </c>
    </row>
    <row r="31" spans="1:12" ht="95.25" customHeight="1" x14ac:dyDescent="0.25">
      <c r="A31" s="21"/>
      <c r="B31" s="113" t="str">
        <f>прил._4!B80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1" s="23" t="s">
        <v>30</v>
      </c>
      <c r="D31" s="23" t="s">
        <v>76</v>
      </c>
      <c r="E31" s="23" t="s">
        <v>23</v>
      </c>
      <c r="F31" s="23" t="s">
        <v>151</v>
      </c>
      <c r="G31" s="23"/>
      <c r="H31" s="277">
        <f>H32</f>
        <v>20</v>
      </c>
      <c r="I31" s="277" t="str">
        <f t="shared" ref="I31:K31" si="11">I32</f>
        <v>0,0</v>
      </c>
      <c r="J31" s="277">
        <f t="shared" si="11"/>
        <v>0</v>
      </c>
      <c r="K31" s="277">
        <f t="shared" si="11"/>
        <v>0</v>
      </c>
      <c r="L31" s="319">
        <f t="shared" si="1"/>
        <v>0</v>
      </c>
    </row>
    <row r="32" spans="1:12" ht="30" customHeight="1" x14ac:dyDescent="0.25">
      <c r="A32" s="21"/>
      <c r="B32" s="113" t="s">
        <v>81</v>
      </c>
      <c r="C32" s="23" t="s">
        <v>30</v>
      </c>
      <c r="D32" s="23" t="s">
        <v>76</v>
      </c>
      <c r="E32" s="23" t="s">
        <v>23</v>
      </c>
      <c r="F32" s="23" t="s">
        <v>151</v>
      </c>
      <c r="G32" s="23" t="s">
        <v>82</v>
      </c>
      <c r="H32" s="277">
        <f>прил._4!K81</f>
        <v>20</v>
      </c>
      <c r="I32" s="277" t="str">
        <f>прил._4!L81</f>
        <v>0,0</v>
      </c>
      <c r="J32" s="277">
        <f>прил._4!M81</f>
        <v>0</v>
      </c>
      <c r="K32" s="277">
        <f>прил._4!N81</f>
        <v>0</v>
      </c>
      <c r="L32" s="319">
        <f t="shared" si="1"/>
        <v>0</v>
      </c>
    </row>
    <row r="33" spans="1:12" ht="30" customHeight="1" x14ac:dyDescent="0.25">
      <c r="A33" s="21"/>
      <c r="B33" s="80" t="s">
        <v>263</v>
      </c>
      <c r="C33" s="23" t="s">
        <v>30</v>
      </c>
      <c r="D33" s="23" t="s">
        <v>89</v>
      </c>
      <c r="E33" s="23" t="s">
        <v>23</v>
      </c>
      <c r="F33" s="23" t="s">
        <v>131</v>
      </c>
      <c r="G33" s="23"/>
      <c r="H33" s="221">
        <v>5</v>
      </c>
      <c r="K33" s="277">
        <v>0</v>
      </c>
      <c r="L33" s="319">
        <f t="shared" si="1"/>
        <v>0</v>
      </c>
    </row>
    <row r="34" spans="1:12" ht="54.75" customHeight="1" x14ac:dyDescent="0.25">
      <c r="A34" s="21"/>
      <c r="B34" s="80" t="s">
        <v>264</v>
      </c>
      <c r="C34" s="23" t="s">
        <v>30</v>
      </c>
      <c r="D34" s="23" t="s">
        <v>89</v>
      </c>
      <c r="E34" s="23" t="s">
        <v>23</v>
      </c>
      <c r="F34" s="23" t="s">
        <v>265</v>
      </c>
      <c r="G34" s="23"/>
      <c r="H34" s="221">
        <v>5</v>
      </c>
      <c r="K34" s="277">
        <v>0</v>
      </c>
      <c r="L34" s="319">
        <f t="shared" si="1"/>
        <v>0</v>
      </c>
    </row>
    <row r="35" spans="1:12" ht="30" customHeight="1" x14ac:dyDescent="0.25">
      <c r="A35" s="21"/>
      <c r="B35" s="80" t="s">
        <v>81</v>
      </c>
      <c r="C35" s="23" t="s">
        <v>30</v>
      </c>
      <c r="D35" s="23" t="s">
        <v>89</v>
      </c>
      <c r="E35" s="23" t="s">
        <v>23</v>
      </c>
      <c r="F35" s="23" t="s">
        <v>265</v>
      </c>
      <c r="G35" s="23" t="s">
        <v>82</v>
      </c>
      <c r="H35" s="221">
        <f>прил._4!K89</f>
        <v>5</v>
      </c>
      <c r="I35" s="221" t="str">
        <f>прил._4!L89</f>
        <v>0,0</v>
      </c>
      <c r="J35" s="221">
        <f>прил._4!M89</f>
        <v>0</v>
      </c>
      <c r="K35" s="277" t="str">
        <f>прил._4!L89</f>
        <v>0,0</v>
      </c>
      <c r="L35" s="319">
        <f t="shared" si="1"/>
        <v>0</v>
      </c>
    </row>
    <row r="36" spans="1:12" ht="63.75" customHeight="1" x14ac:dyDescent="0.25">
      <c r="A36" s="21"/>
      <c r="B36" s="25" t="str">
        <f>прил._4!B90</f>
        <v>Муниципальная программа "Обеспечение безопасности и развитие казачества в Новодмитриевском сельском поселении на 2021-2023 годы"</v>
      </c>
      <c r="C36" s="23" t="s">
        <v>30</v>
      </c>
      <c r="D36" s="23" t="s">
        <v>67</v>
      </c>
      <c r="E36" s="23" t="s">
        <v>23</v>
      </c>
      <c r="F36" s="23" t="s">
        <v>131</v>
      </c>
      <c r="G36" s="23"/>
      <c r="H36" s="277">
        <f>H39</f>
        <v>20</v>
      </c>
      <c r="I36" s="277" t="str">
        <f t="shared" ref="I36:K36" si="12">I39</f>
        <v>0,0</v>
      </c>
      <c r="J36" s="277">
        <f t="shared" si="12"/>
        <v>0</v>
      </c>
      <c r="K36" s="277" t="str">
        <f t="shared" si="12"/>
        <v>0,0</v>
      </c>
      <c r="L36" s="319">
        <f t="shared" si="1"/>
        <v>0</v>
      </c>
    </row>
    <row r="37" spans="1:12" ht="17.25" customHeight="1" x14ac:dyDescent="0.25">
      <c r="A37" s="21"/>
      <c r="B37" s="112" t="s">
        <v>96</v>
      </c>
      <c r="C37" s="23" t="s">
        <v>30</v>
      </c>
      <c r="D37" s="23" t="s">
        <v>91</v>
      </c>
      <c r="E37" s="23" t="s">
        <v>23</v>
      </c>
      <c r="F37" s="23" t="s">
        <v>131</v>
      </c>
      <c r="G37" s="23"/>
      <c r="H37" s="277">
        <v>20</v>
      </c>
      <c r="K37" s="277">
        <v>0</v>
      </c>
      <c r="L37" s="319">
        <f t="shared" si="1"/>
        <v>0</v>
      </c>
    </row>
    <row r="38" spans="1:12" ht="29.25" customHeight="1" x14ac:dyDescent="0.25">
      <c r="A38" s="21"/>
      <c r="B38" s="112" t="str">
        <f>прил._4!B92</f>
        <v>Подпрограмма "Поддержка и развитие Кубанского казачества"</v>
      </c>
      <c r="C38" s="23" t="s">
        <v>30</v>
      </c>
      <c r="D38" s="23" t="s">
        <v>91</v>
      </c>
      <c r="E38" s="23" t="s">
        <v>23</v>
      </c>
      <c r="F38" s="23" t="s">
        <v>152</v>
      </c>
      <c r="G38" s="23"/>
      <c r="H38" s="277">
        <v>20</v>
      </c>
      <c r="K38" s="277">
        <v>0</v>
      </c>
      <c r="L38" s="319">
        <f t="shared" si="1"/>
        <v>0</v>
      </c>
    </row>
    <row r="39" spans="1:12" ht="43.5" customHeight="1" x14ac:dyDescent="0.25">
      <c r="A39" s="21"/>
      <c r="B39" s="249" t="s">
        <v>242</v>
      </c>
      <c r="C39" s="23" t="s">
        <v>30</v>
      </c>
      <c r="D39" s="23" t="s">
        <v>91</v>
      </c>
      <c r="E39" s="23" t="s">
        <v>23</v>
      </c>
      <c r="F39" s="23" t="s">
        <v>152</v>
      </c>
      <c r="G39" s="23" t="s">
        <v>113</v>
      </c>
      <c r="H39" s="277">
        <f>прил._4!K93</f>
        <v>20</v>
      </c>
      <c r="I39" s="277" t="str">
        <f>прил._4!L93</f>
        <v>0,0</v>
      </c>
      <c r="J39" s="277">
        <f>прил._4!M93</f>
        <v>0</v>
      </c>
      <c r="K39" s="277" t="str">
        <f>прил._4!L93</f>
        <v>0,0</v>
      </c>
      <c r="L39" s="319">
        <f t="shared" si="1"/>
        <v>0</v>
      </c>
    </row>
    <row r="40" spans="1:12" ht="45" customHeight="1" x14ac:dyDescent="0.25">
      <c r="A40" s="19"/>
      <c r="B40" s="115" t="str">
        <f>прил._4!B143</f>
        <v>Муниципальная программа "Развитие культуры на 2021-2023 годы  в Новодмитриевском сельском поселении"</v>
      </c>
      <c r="C40" s="105" t="s">
        <v>28</v>
      </c>
      <c r="D40" s="105" t="s">
        <v>67</v>
      </c>
      <c r="E40" s="105" t="s">
        <v>23</v>
      </c>
      <c r="F40" s="105" t="s">
        <v>131</v>
      </c>
      <c r="G40" s="105"/>
      <c r="H40" s="279">
        <f>H42+H47</f>
        <v>7114</v>
      </c>
      <c r="I40" s="279">
        <f t="shared" ref="I40:K40" si="13">I42+I47</f>
        <v>4140.8999999999996</v>
      </c>
      <c r="J40" s="279">
        <f t="shared" si="13"/>
        <v>139.9750749807406</v>
      </c>
      <c r="K40" s="279">
        <f t="shared" si="13"/>
        <v>4140.8999999999996</v>
      </c>
      <c r="L40" s="319">
        <f t="shared" si="1"/>
        <v>58.207759347764963</v>
      </c>
    </row>
    <row r="41" spans="1:12" ht="15.75" customHeight="1" x14ac:dyDescent="0.25">
      <c r="A41" s="21"/>
      <c r="B41" s="128" t="s">
        <v>161</v>
      </c>
      <c r="C41" s="23" t="s">
        <v>28</v>
      </c>
      <c r="D41" s="23" t="s">
        <v>76</v>
      </c>
      <c r="E41" s="23" t="s">
        <v>23</v>
      </c>
      <c r="F41" s="23" t="s">
        <v>131</v>
      </c>
      <c r="G41" s="23"/>
      <c r="H41" s="277">
        <f>H42</f>
        <v>7094</v>
      </c>
      <c r="I41" s="277">
        <f t="shared" ref="I41:K41" si="14">I42</f>
        <v>4140.8999999999996</v>
      </c>
      <c r="J41" s="277">
        <f t="shared" si="14"/>
        <v>139.9750749807406</v>
      </c>
      <c r="K41" s="277">
        <f t="shared" si="14"/>
        <v>4140.8999999999996</v>
      </c>
      <c r="L41" s="319">
        <f t="shared" si="1"/>
        <v>58.371863546659142</v>
      </c>
    </row>
    <row r="42" spans="1:12" ht="29.25" customHeight="1" x14ac:dyDescent="0.25">
      <c r="A42" s="26"/>
      <c r="B42" s="128" t="s">
        <v>114</v>
      </c>
      <c r="C42" s="23" t="s">
        <v>28</v>
      </c>
      <c r="D42" s="23" t="s">
        <v>76</v>
      </c>
      <c r="E42" s="23" t="s">
        <v>30</v>
      </c>
      <c r="F42" s="23" t="s">
        <v>131</v>
      </c>
      <c r="G42" s="23"/>
      <c r="H42" s="277">
        <f>H46+H43</f>
        <v>7094</v>
      </c>
      <c r="I42" s="277">
        <f t="shared" ref="I42:K42" si="15">I46+I43</f>
        <v>4140.8999999999996</v>
      </c>
      <c r="J42" s="277">
        <f t="shared" si="15"/>
        <v>139.9750749807406</v>
      </c>
      <c r="K42" s="277">
        <f t="shared" si="15"/>
        <v>4140.8999999999996</v>
      </c>
      <c r="L42" s="319">
        <f t="shared" si="1"/>
        <v>58.371863546659142</v>
      </c>
    </row>
    <row r="43" spans="1:12" ht="29.25" customHeight="1" x14ac:dyDescent="0.25">
      <c r="A43" s="26"/>
      <c r="B43" s="143" t="s">
        <v>290</v>
      </c>
      <c r="C43" s="23" t="s">
        <v>28</v>
      </c>
      <c r="D43" s="23" t="s">
        <v>76</v>
      </c>
      <c r="E43" s="23" t="s">
        <v>30</v>
      </c>
      <c r="F43" s="23" t="s">
        <v>285</v>
      </c>
      <c r="G43" s="23"/>
      <c r="H43" s="277">
        <f>H44</f>
        <v>2174</v>
      </c>
      <c r="I43" s="277">
        <f t="shared" ref="I43:K43" si="16">I44</f>
        <v>2173.9</v>
      </c>
      <c r="J43" s="277">
        <f t="shared" si="16"/>
        <v>99.995400183992643</v>
      </c>
      <c r="K43" s="277">
        <f t="shared" si="16"/>
        <v>2173.9</v>
      </c>
      <c r="L43" s="319">
        <f t="shared" si="1"/>
        <v>99.995400183992643</v>
      </c>
    </row>
    <row r="44" spans="1:12" ht="29.25" customHeight="1" x14ac:dyDescent="0.25">
      <c r="A44" s="26"/>
      <c r="B44" s="143" t="s">
        <v>284</v>
      </c>
      <c r="C44" s="23" t="s">
        <v>28</v>
      </c>
      <c r="D44" s="23" t="s">
        <v>76</v>
      </c>
      <c r="E44" s="23" t="s">
        <v>30</v>
      </c>
      <c r="F44" s="23" t="s">
        <v>285</v>
      </c>
      <c r="G44" s="23" t="s">
        <v>113</v>
      </c>
      <c r="H44" s="277">
        <f>прил._4!K147</f>
        <v>2174</v>
      </c>
      <c r="I44" s="277">
        <f>прил._4!L147</f>
        <v>2173.9</v>
      </c>
      <c r="J44" s="277">
        <f>прил._4!M147</f>
        <v>99.995400183992643</v>
      </c>
      <c r="K44" s="277">
        <f>прил._4!L147</f>
        <v>2173.9</v>
      </c>
      <c r="L44" s="319">
        <f t="shared" si="1"/>
        <v>99.995400183992643</v>
      </c>
    </row>
    <row r="45" spans="1:12" ht="48" customHeight="1" x14ac:dyDescent="0.25">
      <c r="A45" s="26"/>
      <c r="B45" s="128" t="str">
        <f>прил._4!B148</f>
        <v>Подпрограмма "Расходы на обеспечение деятельности (оказание услуг) муниципальных учреждений"</v>
      </c>
      <c r="C45" s="23" t="s">
        <v>28</v>
      </c>
      <c r="D45" s="23" t="s">
        <v>76</v>
      </c>
      <c r="E45" s="23" t="s">
        <v>30</v>
      </c>
      <c r="F45" s="23" t="s">
        <v>133</v>
      </c>
      <c r="G45" s="23"/>
      <c r="H45" s="277">
        <f>H46</f>
        <v>4920</v>
      </c>
      <c r="I45" s="277" t="str">
        <f t="shared" ref="I45:K45" si="17">I46</f>
        <v>1967,0</v>
      </c>
      <c r="J45" s="277">
        <f t="shared" si="17"/>
        <v>39.979674796747965</v>
      </c>
      <c r="K45" s="277" t="str">
        <f t="shared" si="17"/>
        <v>1967,0</v>
      </c>
      <c r="L45" s="319">
        <f t="shared" si="1"/>
        <v>39.979674796747965</v>
      </c>
    </row>
    <row r="46" spans="1:12" ht="45.75" customHeight="1" x14ac:dyDescent="0.25">
      <c r="A46" s="26"/>
      <c r="B46" s="128" t="s">
        <v>156</v>
      </c>
      <c r="C46" s="23" t="s">
        <v>28</v>
      </c>
      <c r="D46" s="23" t="s">
        <v>76</v>
      </c>
      <c r="E46" s="23" t="s">
        <v>30</v>
      </c>
      <c r="F46" s="23" t="s">
        <v>133</v>
      </c>
      <c r="G46" s="23" t="s">
        <v>113</v>
      </c>
      <c r="H46" s="277">
        <f>прил._4!K149</f>
        <v>4920</v>
      </c>
      <c r="I46" s="277" t="str">
        <f>прил._4!L149</f>
        <v>1967,0</v>
      </c>
      <c r="J46" s="277">
        <f>прил._4!M149</f>
        <v>39.979674796747965</v>
      </c>
      <c r="K46" s="277" t="str">
        <f>прил._4!L149</f>
        <v>1967,0</v>
      </c>
      <c r="L46" s="319">
        <f t="shared" si="1"/>
        <v>39.979674796747965</v>
      </c>
    </row>
    <row r="47" spans="1:12" ht="28.5" customHeight="1" x14ac:dyDescent="0.25">
      <c r="A47" s="21"/>
      <c r="B47" s="114" t="s">
        <v>115</v>
      </c>
      <c r="C47" s="23" t="s">
        <v>28</v>
      </c>
      <c r="D47" s="23" t="s">
        <v>76</v>
      </c>
      <c r="E47" s="23" t="s">
        <v>31</v>
      </c>
      <c r="F47" s="23" t="s">
        <v>131</v>
      </c>
      <c r="G47" s="23"/>
      <c r="H47" s="277">
        <f>H49</f>
        <v>20</v>
      </c>
      <c r="I47" s="277" t="str">
        <f t="shared" ref="I47:K47" si="18">I49</f>
        <v>0,0</v>
      </c>
      <c r="J47" s="277">
        <f t="shared" si="18"/>
        <v>0</v>
      </c>
      <c r="K47" s="277" t="str">
        <f t="shared" si="18"/>
        <v>0,0</v>
      </c>
      <c r="L47" s="319">
        <f t="shared" si="1"/>
        <v>0</v>
      </c>
    </row>
    <row r="48" spans="1:12" ht="30.75" customHeight="1" x14ac:dyDescent="0.25">
      <c r="A48" s="21"/>
      <c r="B48" s="18" t="str">
        <f>прил._4!B151</f>
        <v>Мероприятия в сфере сохранения и развития культуры</v>
      </c>
      <c r="C48" s="23" t="s">
        <v>28</v>
      </c>
      <c r="D48" s="23" t="s">
        <v>76</v>
      </c>
      <c r="E48" s="23" t="s">
        <v>31</v>
      </c>
      <c r="F48" s="23" t="s">
        <v>134</v>
      </c>
      <c r="G48" s="23"/>
      <c r="H48" s="277">
        <f>H49</f>
        <v>20</v>
      </c>
      <c r="I48" s="277" t="str">
        <f t="shared" ref="I48:K48" si="19">I49</f>
        <v>0,0</v>
      </c>
      <c r="J48" s="277">
        <f t="shared" si="19"/>
        <v>0</v>
      </c>
      <c r="K48" s="277" t="str">
        <f t="shared" si="19"/>
        <v>0,0</v>
      </c>
      <c r="L48" s="319">
        <f t="shared" si="1"/>
        <v>0</v>
      </c>
    </row>
    <row r="49" spans="1:12" ht="34.5" customHeight="1" x14ac:dyDescent="0.25">
      <c r="A49" s="21"/>
      <c r="B49" s="112" t="s">
        <v>81</v>
      </c>
      <c r="C49" s="23" t="s">
        <v>28</v>
      </c>
      <c r="D49" s="23" t="s">
        <v>76</v>
      </c>
      <c r="E49" s="23" t="s">
        <v>31</v>
      </c>
      <c r="F49" s="23" t="s">
        <v>134</v>
      </c>
      <c r="G49" s="23" t="s">
        <v>82</v>
      </c>
      <c r="H49" s="277">
        <f>прил._4!K152</f>
        <v>20</v>
      </c>
      <c r="I49" s="277" t="str">
        <f>прил._4!L152</f>
        <v>0,0</v>
      </c>
      <c r="J49" s="277">
        <f>прил._4!M152</f>
        <v>0</v>
      </c>
      <c r="K49" s="277" t="str">
        <f>прил._4!L152</f>
        <v>0,0</v>
      </c>
      <c r="L49" s="319">
        <f t="shared" si="1"/>
        <v>0</v>
      </c>
    </row>
    <row r="50" spans="1:12" ht="56.25" customHeight="1" x14ac:dyDescent="0.25">
      <c r="A50" s="21"/>
      <c r="B50" s="115" t="str">
        <f>прил._4!B166</f>
        <v>Муниципальная программа "Развитие физической культуры и спорта в Новодмитриевском сельском поселении Северского района</v>
      </c>
      <c r="C50" s="105" t="s">
        <v>31</v>
      </c>
      <c r="D50" s="105" t="s">
        <v>76</v>
      </c>
      <c r="E50" s="105" t="s">
        <v>26</v>
      </c>
      <c r="F50" s="105" t="s">
        <v>131</v>
      </c>
      <c r="G50" s="105"/>
      <c r="H50" s="279">
        <f>H51</f>
        <v>207.4</v>
      </c>
      <c r="I50" s="279">
        <f t="shared" ref="I50:K52" si="20">I51</f>
        <v>91.4</v>
      </c>
      <c r="J50" s="279">
        <f t="shared" si="20"/>
        <v>44.069431051108964</v>
      </c>
      <c r="K50" s="279">
        <f t="shared" si="20"/>
        <v>91.4</v>
      </c>
      <c r="L50" s="319">
        <f t="shared" si="1"/>
        <v>44.069431051108964</v>
      </c>
    </row>
    <row r="51" spans="1:12" ht="29.25" customHeight="1" x14ac:dyDescent="0.25">
      <c r="A51" s="21"/>
      <c r="B51" s="18" t="s">
        <v>120</v>
      </c>
      <c r="C51" s="23" t="s">
        <v>31</v>
      </c>
      <c r="D51" s="23" t="s">
        <v>76</v>
      </c>
      <c r="E51" s="23" t="s">
        <v>26</v>
      </c>
      <c r="F51" s="23" t="s">
        <v>68</v>
      </c>
      <c r="G51" s="23"/>
      <c r="H51" s="277">
        <f>H52</f>
        <v>207.4</v>
      </c>
      <c r="I51" s="277">
        <f t="shared" si="20"/>
        <v>91.4</v>
      </c>
      <c r="J51" s="277">
        <f t="shared" si="20"/>
        <v>44.069431051108964</v>
      </c>
      <c r="K51" s="277">
        <f t="shared" si="20"/>
        <v>91.4</v>
      </c>
      <c r="L51" s="319">
        <f t="shared" si="1"/>
        <v>44.069431051108964</v>
      </c>
    </row>
    <row r="52" spans="1:12" ht="29.25" customHeight="1" x14ac:dyDescent="0.25">
      <c r="A52" s="21"/>
      <c r="B52" s="18" t="s">
        <v>120</v>
      </c>
      <c r="C52" s="23" t="s">
        <v>31</v>
      </c>
      <c r="D52" s="23" t="s">
        <v>76</v>
      </c>
      <c r="E52" s="23" t="s">
        <v>26</v>
      </c>
      <c r="F52" s="23" t="s">
        <v>135</v>
      </c>
      <c r="G52" s="23"/>
      <c r="H52" s="277">
        <f>H53</f>
        <v>207.4</v>
      </c>
      <c r="I52" s="277">
        <f t="shared" si="20"/>
        <v>91.4</v>
      </c>
      <c r="J52" s="277">
        <f t="shared" si="20"/>
        <v>44.069431051108964</v>
      </c>
      <c r="K52" s="277">
        <f t="shared" si="20"/>
        <v>91.4</v>
      </c>
      <c r="L52" s="319">
        <f t="shared" si="1"/>
        <v>44.069431051108964</v>
      </c>
    </row>
    <row r="53" spans="1:12" ht="75" customHeight="1" x14ac:dyDescent="0.25">
      <c r="A53" s="21"/>
      <c r="B53" s="17" t="s">
        <v>77</v>
      </c>
      <c r="C53" s="23" t="s">
        <v>31</v>
      </c>
      <c r="D53" s="23" t="s">
        <v>76</v>
      </c>
      <c r="E53" s="23" t="s">
        <v>26</v>
      </c>
      <c r="F53" s="23" t="s">
        <v>135</v>
      </c>
      <c r="G53" s="23" t="s">
        <v>78</v>
      </c>
      <c r="H53" s="277">
        <f>прил._4!K169</f>
        <v>207.4</v>
      </c>
      <c r="I53" s="277">
        <f>прил._4!L169</f>
        <v>91.4</v>
      </c>
      <c r="J53" s="277">
        <f>прил._4!M169</f>
        <v>44.069431051108964</v>
      </c>
      <c r="K53" s="277">
        <f>прил._4!L169</f>
        <v>91.4</v>
      </c>
      <c r="L53" s="319">
        <f t="shared" si="1"/>
        <v>44.069431051108964</v>
      </c>
    </row>
    <row r="54" spans="1:12" ht="49.5" customHeight="1" x14ac:dyDescent="0.25">
      <c r="A54" s="19"/>
      <c r="B54" s="115" t="str">
        <f>прил._4!B137</f>
        <v xml:space="preserve">Муниципальная программа "Молодежь Новодмитриевского сельского поселения Северского района на 2021-2023 годы  </v>
      </c>
      <c r="C54" s="105" t="s">
        <v>100</v>
      </c>
      <c r="D54" s="105" t="s">
        <v>67</v>
      </c>
      <c r="E54" s="105" t="s">
        <v>23</v>
      </c>
      <c r="F54" s="105" t="s">
        <v>131</v>
      </c>
      <c r="G54" s="105"/>
      <c r="H54" s="279">
        <f>H58</f>
        <v>10</v>
      </c>
      <c r="I54" s="279">
        <f t="shared" ref="I54:K54" si="21">I58</f>
        <v>10</v>
      </c>
      <c r="J54" s="279">
        <f t="shared" si="21"/>
        <v>100</v>
      </c>
      <c r="K54" s="279">
        <f t="shared" si="21"/>
        <v>10</v>
      </c>
      <c r="L54" s="319">
        <f t="shared" si="1"/>
        <v>100</v>
      </c>
    </row>
    <row r="55" spans="1:12" ht="37.5" customHeight="1" x14ac:dyDescent="0.25">
      <c r="A55" s="21"/>
      <c r="B55" s="136" t="s">
        <v>244</v>
      </c>
      <c r="C55" s="36" t="s">
        <v>100</v>
      </c>
      <c r="D55" s="36" t="s">
        <v>76</v>
      </c>
      <c r="E55" s="36" t="s">
        <v>23</v>
      </c>
      <c r="F55" s="36" t="s">
        <v>131</v>
      </c>
      <c r="G55" s="23"/>
      <c r="H55" s="277">
        <f>H56</f>
        <v>10</v>
      </c>
      <c r="I55" s="32"/>
      <c r="J55" s="318"/>
      <c r="K55" s="277">
        <f t="shared" ref="K55:K57" si="22">K56</f>
        <v>10</v>
      </c>
      <c r="L55" s="319">
        <f t="shared" si="1"/>
        <v>100</v>
      </c>
    </row>
    <row r="56" spans="1:12" ht="48.75" customHeight="1" x14ac:dyDescent="0.25">
      <c r="A56" s="21"/>
      <c r="B56" s="34" t="s">
        <v>160</v>
      </c>
      <c r="C56" s="36" t="s">
        <v>100</v>
      </c>
      <c r="D56" s="36" t="s">
        <v>76</v>
      </c>
      <c r="E56" s="36" t="s">
        <v>22</v>
      </c>
      <c r="F56" s="36" t="s">
        <v>131</v>
      </c>
      <c r="G56" s="23"/>
      <c r="H56" s="277">
        <f>H57</f>
        <v>10</v>
      </c>
      <c r="I56" s="32"/>
      <c r="J56" s="318"/>
      <c r="K56" s="277">
        <f t="shared" si="22"/>
        <v>10</v>
      </c>
      <c r="L56" s="319">
        <f t="shared" si="1"/>
        <v>100</v>
      </c>
    </row>
    <row r="57" spans="1:12" ht="30" customHeight="1" x14ac:dyDescent="0.25">
      <c r="A57" s="21"/>
      <c r="B57" s="77" t="s">
        <v>36</v>
      </c>
      <c r="C57" s="36" t="s">
        <v>100</v>
      </c>
      <c r="D57" s="36" t="s">
        <v>76</v>
      </c>
      <c r="E57" s="36" t="s">
        <v>22</v>
      </c>
      <c r="F57" s="36" t="s">
        <v>136</v>
      </c>
      <c r="G57" s="23"/>
      <c r="H57" s="277">
        <f>H58</f>
        <v>10</v>
      </c>
      <c r="I57" s="32"/>
      <c r="J57" s="318"/>
      <c r="K57" s="277">
        <f t="shared" si="22"/>
        <v>10</v>
      </c>
      <c r="L57" s="319">
        <f t="shared" si="1"/>
        <v>100</v>
      </c>
    </row>
    <row r="58" spans="1:12" ht="29.25" customHeight="1" x14ac:dyDescent="0.25">
      <c r="A58" s="19"/>
      <c r="B58" s="77" t="s">
        <v>81</v>
      </c>
      <c r="C58" s="36" t="s">
        <v>100</v>
      </c>
      <c r="D58" s="36" t="s">
        <v>76</v>
      </c>
      <c r="E58" s="36" t="s">
        <v>22</v>
      </c>
      <c r="F58" s="36" t="s">
        <v>136</v>
      </c>
      <c r="G58" s="23" t="s">
        <v>82</v>
      </c>
      <c r="H58" s="277">
        <f>прил._4!K140</f>
        <v>10</v>
      </c>
      <c r="I58" s="277">
        <f>прил._4!L140</f>
        <v>10</v>
      </c>
      <c r="J58" s="277">
        <f>прил._4!M140</f>
        <v>100</v>
      </c>
      <c r="K58" s="277">
        <f>прил._4!L140</f>
        <v>10</v>
      </c>
      <c r="L58" s="319">
        <f t="shared" si="1"/>
        <v>100</v>
      </c>
    </row>
    <row r="59" spans="1:12" ht="30" hidden="1" x14ac:dyDescent="0.25">
      <c r="A59" s="21"/>
      <c r="B59" s="25" t="s">
        <v>81</v>
      </c>
      <c r="C59" s="23" t="s">
        <v>100</v>
      </c>
      <c r="D59" s="23" t="s">
        <v>76</v>
      </c>
      <c r="E59" s="23" t="s">
        <v>24</v>
      </c>
      <c r="F59" s="23" t="s">
        <v>136</v>
      </c>
      <c r="G59" s="23" t="s">
        <v>78</v>
      </c>
      <c r="H59" s="277"/>
      <c r="I59" s="32"/>
      <c r="J59" s="318"/>
      <c r="K59" s="231"/>
      <c r="L59" s="319" t="e">
        <f t="shared" si="1"/>
        <v>#DIV/0!</v>
      </c>
    </row>
    <row r="60" spans="1:12" ht="21" hidden="1" customHeight="1" x14ac:dyDescent="0.25">
      <c r="A60" s="21"/>
      <c r="B60" s="112" t="s">
        <v>81</v>
      </c>
      <c r="C60" s="23" t="s">
        <v>100</v>
      </c>
      <c r="D60" s="23" t="s">
        <v>76</v>
      </c>
      <c r="E60" s="23" t="s">
        <v>24</v>
      </c>
      <c r="F60" s="23" t="s">
        <v>136</v>
      </c>
      <c r="G60" s="23" t="s">
        <v>82</v>
      </c>
      <c r="H60" s="277"/>
      <c r="I60" s="32">
        <v>0</v>
      </c>
      <c r="J60" s="318">
        <v>0</v>
      </c>
      <c r="K60" s="231"/>
      <c r="L60" s="319" t="e">
        <f t="shared" si="1"/>
        <v>#DIV/0!</v>
      </c>
    </row>
    <row r="61" spans="1:12" ht="60" customHeight="1" x14ac:dyDescent="0.25">
      <c r="A61" s="26"/>
      <c r="B61" s="115" t="str">
        <f>прил._4!B58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1" s="105" t="s">
        <v>42</v>
      </c>
      <c r="D61" s="105" t="s">
        <v>67</v>
      </c>
      <c r="E61" s="105" t="s">
        <v>23</v>
      </c>
      <c r="F61" s="105" t="s">
        <v>131</v>
      </c>
      <c r="G61" s="106"/>
      <c r="H61" s="279">
        <f>H62</f>
        <v>14.4</v>
      </c>
      <c r="I61" s="279" t="str">
        <f t="shared" ref="I61:K63" si="23">I62</f>
        <v>0,0</v>
      </c>
      <c r="J61" s="279">
        <f t="shared" si="23"/>
        <v>0</v>
      </c>
      <c r="K61" s="279" t="str">
        <f t="shared" si="23"/>
        <v>0,0</v>
      </c>
      <c r="L61" s="319">
        <f t="shared" si="1"/>
        <v>0</v>
      </c>
    </row>
    <row r="62" spans="1:12" ht="27.75" customHeight="1" x14ac:dyDescent="0.25">
      <c r="A62" s="26"/>
      <c r="B62" s="114" t="s">
        <v>93</v>
      </c>
      <c r="C62" s="23" t="s">
        <v>42</v>
      </c>
      <c r="D62" s="23" t="s">
        <v>76</v>
      </c>
      <c r="E62" s="23" t="s">
        <v>23</v>
      </c>
      <c r="F62" s="23" t="s">
        <v>131</v>
      </c>
      <c r="G62" s="27"/>
      <c r="H62" s="277">
        <f>H63</f>
        <v>14.4</v>
      </c>
      <c r="I62" s="277" t="str">
        <f t="shared" si="23"/>
        <v>0,0</v>
      </c>
      <c r="J62" s="277">
        <f t="shared" si="23"/>
        <v>0</v>
      </c>
      <c r="K62" s="277" t="str">
        <f t="shared" si="23"/>
        <v>0,0</v>
      </c>
      <c r="L62" s="319">
        <f t="shared" si="1"/>
        <v>0</v>
      </c>
    </row>
    <row r="63" spans="1:12" ht="33.75" customHeight="1" x14ac:dyDescent="0.25">
      <c r="A63" s="26"/>
      <c r="B63" s="114" t="s">
        <v>94</v>
      </c>
      <c r="C63" s="23" t="s">
        <v>42</v>
      </c>
      <c r="D63" s="23" t="s">
        <v>76</v>
      </c>
      <c r="E63" s="23" t="s">
        <v>23</v>
      </c>
      <c r="F63" s="23" t="s">
        <v>137</v>
      </c>
      <c r="G63" s="27"/>
      <c r="H63" s="277">
        <f>H64</f>
        <v>14.4</v>
      </c>
      <c r="I63" s="277" t="str">
        <f t="shared" si="23"/>
        <v>0,0</v>
      </c>
      <c r="J63" s="277">
        <f t="shared" si="23"/>
        <v>0</v>
      </c>
      <c r="K63" s="277" t="str">
        <f t="shared" si="23"/>
        <v>0,0</v>
      </c>
      <c r="L63" s="319">
        <f t="shared" si="1"/>
        <v>0</v>
      </c>
    </row>
    <row r="64" spans="1:12" ht="28.5" customHeight="1" x14ac:dyDescent="0.25">
      <c r="A64" s="26"/>
      <c r="B64" s="18" t="str">
        <f>прил._4!B61</f>
        <v>Социальное обеспечение и иные выплаты населению</v>
      </c>
      <c r="C64" s="23" t="s">
        <v>42</v>
      </c>
      <c r="D64" s="23" t="s">
        <v>76</v>
      </c>
      <c r="E64" s="23" t="s">
        <v>23</v>
      </c>
      <c r="F64" s="23" t="s">
        <v>137</v>
      </c>
      <c r="G64" s="27" t="s">
        <v>118</v>
      </c>
      <c r="H64" s="277">
        <f>прил._4!K61</f>
        <v>14.4</v>
      </c>
      <c r="I64" s="277" t="str">
        <f>прил._4!L61</f>
        <v>0,0</v>
      </c>
      <c r="J64" s="277">
        <f>прил._4!M61</f>
        <v>0</v>
      </c>
      <c r="K64" s="277" t="str">
        <f>прил._4!L61</f>
        <v>0,0</v>
      </c>
      <c r="L64" s="319">
        <f t="shared" si="1"/>
        <v>0</v>
      </c>
    </row>
    <row r="65" spans="1:12" ht="32.25" hidden="1" customHeight="1" x14ac:dyDescent="0.25">
      <c r="A65" s="26"/>
      <c r="B65" s="78" t="s">
        <v>157</v>
      </c>
      <c r="C65" s="36" t="s">
        <v>40</v>
      </c>
      <c r="D65" s="36" t="s">
        <v>67</v>
      </c>
      <c r="E65" s="36" t="s">
        <v>23</v>
      </c>
      <c r="F65" s="36" t="s">
        <v>131</v>
      </c>
      <c r="G65" s="129"/>
      <c r="H65" s="279"/>
      <c r="K65" s="283"/>
      <c r="L65" s="319" t="e">
        <f t="shared" si="1"/>
        <v>#DIV/0!</v>
      </c>
    </row>
    <row r="66" spans="1:12" ht="22.5" hidden="1" customHeight="1" x14ac:dyDescent="0.25">
      <c r="A66" s="26"/>
      <c r="B66" s="130" t="s">
        <v>158</v>
      </c>
      <c r="C66" s="36" t="s">
        <v>40</v>
      </c>
      <c r="D66" s="36" t="s">
        <v>76</v>
      </c>
      <c r="E66" s="36" t="s">
        <v>23</v>
      </c>
      <c r="F66" s="36" t="s">
        <v>159</v>
      </c>
      <c r="G66" s="129"/>
      <c r="H66" s="277"/>
      <c r="K66" s="283"/>
      <c r="L66" s="319" t="e">
        <f t="shared" si="1"/>
        <v>#DIV/0!</v>
      </c>
    </row>
    <row r="67" spans="1:12" ht="30" hidden="1" customHeight="1" x14ac:dyDescent="0.25">
      <c r="A67" s="26"/>
      <c r="B67" s="130" t="s">
        <v>112</v>
      </c>
      <c r="C67" s="36" t="s">
        <v>40</v>
      </c>
      <c r="D67" s="36" t="s">
        <v>76</v>
      </c>
      <c r="E67" s="36" t="s">
        <v>23</v>
      </c>
      <c r="F67" s="36" t="s">
        <v>159</v>
      </c>
      <c r="G67" s="129" t="s">
        <v>113</v>
      </c>
      <c r="H67" s="277"/>
      <c r="K67" s="283"/>
      <c r="L67" s="319" t="e">
        <f t="shared" si="1"/>
        <v>#DIV/0!</v>
      </c>
    </row>
    <row r="68" spans="1:12" s="20" customFormat="1" ht="72" customHeight="1" x14ac:dyDescent="0.25">
      <c r="A68" s="22"/>
      <c r="B68" s="146" t="s">
        <v>163</v>
      </c>
      <c r="C68" s="66" t="s">
        <v>40</v>
      </c>
      <c r="D68" s="66" t="s">
        <v>67</v>
      </c>
      <c r="E68" s="66" t="s">
        <v>23</v>
      </c>
      <c r="F68" s="66" t="s">
        <v>131</v>
      </c>
      <c r="G68" s="147"/>
      <c r="H68" s="279">
        <f>H71</f>
        <v>20</v>
      </c>
      <c r="I68" s="279" t="str">
        <f t="shared" ref="I68:K68" si="24">I71</f>
        <v>20,0</v>
      </c>
      <c r="J68" s="279">
        <f t="shared" si="24"/>
        <v>100</v>
      </c>
      <c r="K68" s="279" t="str">
        <f t="shared" si="24"/>
        <v>20,0</v>
      </c>
      <c r="L68" s="319">
        <f t="shared" si="1"/>
        <v>100</v>
      </c>
    </row>
    <row r="69" spans="1:12" ht="30" customHeight="1" x14ac:dyDescent="0.25">
      <c r="A69" s="26"/>
      <c r="B69" s="145" t="s">
        <v>164</v>
      </c>
      <c r="C69" s="36" t="s">
        <v>40</v>
      </c>
      <c r="D69" s="36" t="s">
        <v>76</v>
      </c>
      <c r="E69" s="36" t="s">
        <v>23</v>
      </c>
      <c r="F69" s="36" t="s">
        <v>131</v>
      </c>
      <c r="G69" s="129"/>
      <c r="H69" s="277">
        <f>H70</f>
        <v>20</v>
      </c>
      <c r="I69" s="277" t="str">
        <f t="shared" ref="I69:K70" si="25">I70</f>
        <v>20,0</v>
      </c>
      <c r="J69" s="277">
        <f t="shared" si="25"/>
        <v>100</v>
      </c>
      <c r="K69" s="277" t="str">
        <f t="shared" si="25"/>
        <v>20,0</v>
      </c>
      <c r="L69" s="319">
        <f t="shared" si="1"/>
        <v>100</v>
      </c>
    </row>
    <row r="70" spans="1:12" ht="30" customHeight="1" x14ac:dyDescent="0.25">
      <c r="A70" s="26"/>
      <c r="B70" s="145" t="s">
        <v>164</v>
      </c>
      <c r="C70" s="36" t="s">
        <v>40</v>
      </c>
      <c r="D70" s="36" t="s">
        <v>76</v>
      </c>
      <c r="E70" s="36" t="s">
        <v>23</v>
      </c>
      <c r="F70" s="36" t="s">
        <v>159</v>
      </c>
      <c r="G70" s="129"/>
      <c r="H70" s="277">
        <f>H71</f>
        <v>20</v>
      </c>
      <c r="I70" s="277" t="str">
        <f t="shared" si="25"/>
        <v>20,0</v>
      </c>
      <c r="J70" s="277">
        <f t="shared" si="25"/>
        <v>100</v>
      </c>
      <c r="K70" s="277" t="str">
        <f t="shared" si="25"/>
        <v>20,0</v>
      </c>
      <c r="L70" s="319">
        <f t="shared" si="1"/>
        <v>100</v>
      </c>
    </row>
    <row r="71" spans="1:12" ht="44.25" customHeight="1" x14ac:dyDescent="0.25">
      <c r="A71" s="26"/>
      <c r="B71" s="145" t="s">
        <v>112</v>
      </c>
      <c r="C71" s="36" t="s">
        <v>40</v>
      </c>
      <c r="D71" s="36" t="s">
        <v>76</v>
      </c>
      <c r="E71" s="36" t="s">
        <v>23</v>
      </c>
      <c r="F71" s="36" t="s">
        <v>159</v>
      </c>
      <c r="G71" s="129" t="s">
        <v>113</v>
      </c>
      <c r="H71" s="277">
        <f>прил._4!K163</f>
        <v>20</v>
      </c>
      <c r="I71" s="277" t="str">
        <f>прил._4!L163</f>
        <v>20,0</v>
      </c>
      <c r="J71" s="277">
        <f>прил._4!M163</f>
        <v>100</v>
      </c>
      <c r="K71" s="277" t="str">
        <f>прил._4!L163</f>
        <v>20,0</v>
      </c>
      <c r="L71" s="319">
        <f t="shared" si="1"/>
        <v>100</v>
      </c>
    </row>
    <row r="72" spans="1:12" ht="58.5" customHeight="1" x14ac:dyDescent="0.25">
      <c r="A72" s="26"/>
      <c r="B72" s="250" t="s">
        <v>202</v>
      </c>
      <c r="C72" s="66" t="s">
        <v>41</v>
      </c>
      <c r="D72" s="66" t="s">
        <v>67</v>
      </c>
      <c r="E72" s="66" t="s">
        <v>23</v>
      </c>
      <c r="F72" s="66" t="s">
        <v>131</v>
      </c>
      <c r="G72" s="147"/>
      <c r="H72" s="279">
        <f>H75</f>
        <v>146.5</v>
      </c>
      <c r="I72" s="279" t="str">
        <f t="shared" ref="I72:K72" si="26">I75</f>
        <v>0,0</v>
      </c>
      <c r="J72" s="279">
        <f t="shared" si="26"/>
        <v>0</v>
      </c>
      <c r="K72" s="279" t="str">
        <f t="shared" si="26"/>
        <v>0,0</v>
      </c>
      <c r="L72" s="319">
        <f t="shared" si="1"/>
        <v>0</v>
      </c>
    </row>
    <row r="73" spans="1:12" ht="30.75" customHeight="1" x14ac:dyDescent="0.25">
      <c r="A73" s="26"/>
      <c r="B73" s="143" t="s">
        <v>189</v>
      </c>
      <c r="C73" s="210" t="s">
        <v>41</v>
      </c>
      <c r="D73" s="210" t="s">
        <v>76</v>
      </c>
      <c r="E73" s="210" t="s">
        <v>23</v>
      </c>
      <c r="F73" s="210" t="s">
        <v>131</v>
      </c>
      <c r="G73" s="129"/>
      <c r="H73" s="277">
        <f>H75</f>
        <v>146.5</v>
      </c>
      <c r="I73" s="277" t="str">
        <f t="shared" ref="I73:K73" si="27">I75</f>
        <v>0,0</v>
      </c>
      <c r="J73" s="277">
        <f t="shared" si="27"/>
        <v>0</v>
      </c>
      <c r="K73" s="277" t="str">
        <f t="shared" si="27"/>
        <v>0,0</v>
      </c>
      <c r="L73" s="319">
        <f t="shared" si="1"/>
        <v>0</v>
      </c>
    </row>
    <row r="74" spans="1:12" ht="69.75" customHeight="1" x14ac:dyDescent="0.25">
      <c r="A74" s="26"/>
      <c r="B74" s="251" t="s">
        <v>191</v>
      </c>
      <c r="C74" s="210" t="s">
        <v>41</v>
      </c>
      <c r="D74" s="210" t="s">
        <v>76</v>
      </c>
      <c r="E74" s="210" t="s">
        <v>23</v>
      </c>
      <c r="F74" s="210" t="s">
        <v>190</v>
      </c>
      <c r="G74" s="129"/>
      <c r="H74" s="277">
        <f>H75</f>
        <v>146.5</v>
      </c>
      <c r="I74" s="277" t="str">
        <f t="shared" ref="I74:K74" si="28">I75</f>
        <v>0,0</v>
      </c>
      <c r="J74" s="277">
        <f t="shared" si="28"/>
        <v>0</v>
      </c>
      <c r="K74" s="277" t="str">
        <f t="shared" si="28"/>
        <v>0,0</v>
      </c>
      <c r="L74" s="319">
        <f t="shared" si="1"/>
        <v>0</v>
      </c>
    </row>
    <row r="75" spans="1:12" ht="33" customHeight="1" x14ac:dyDescent="0.25">
      <c r="A75" s="26"/>
      <c r="B75" s="252" t="s">
        <v>81</v>
      </c>
      <c r="C75" s="36" t="s">
        <v>41</v>
      </c>
      <c r="D75" s="36" t="s">
        <v>76</v>
      </c>
      <c r="E75" s="36" t="s">
        <v>23</v>
      </c>
      <c r="F75" s="36" t="s">
        <v>190</v>
      </c>
      <c r="G75" s="129" t="s">
        <v>82</v>
      </c>
      <c r="H75" s="277">
        <f>прил._4!K65</f>
        <v>146.5</v>
      </c>
      <c r="I75" s="277" t="str">
        <f>прил._4!L65</f>
        <v>0,0</v>
      </c>
      <c r="J75" s="277">
        <f>прил._4!M65</f>
        <v>0</v>
      </c>
      <c r="K75" s="277" t="str">
        <f>прил._4!L65</f>
        <v>0,0</v>
      </c>
      <c r="L75" s="319">
        <f t="shared" ref="L75:L138" si="29">K75*100/H75</f>
        <v>0</v>
      </c>
    </row>
    <row r="76" spans="1:12" ht="33" customHeight="1" x14ac:dyDescent="0.25">
      <c r="A76" s="26"/>
      <c r="B76" s="289" t="s">
        <v>281</v>
      </c>
      <c r="C76" s="66" t="s">
        <v>46</v>
      </c>
      <c r="D76" s="66" t="s">
        <v>67</v>
      </c>
      <c r="E76" s="66" t="s">
        <v>23</v>
      </c>
      <c r="F76" s="66" t="s">
        <v>131</v>
      </c>
      <c r="G76" s="298"/>
      <c r="H76" s="279">
        <f>H77</f>
        <v>3</v>
      </c>
      <c r="I76" s="279" t="str">
        <f t="shared" ref="I76:K78" si="30">I77</f>
        <v>0,0</v>
      </c>
      <c r="J76" s="279">
        <f t="shared" si="30"/>
        <v>0</v>
      </c>
      <c r="K76" s="279" t="str">
        <f t="shared" si="30"/>
        <v>0,0</v>
      </c>
      <c r="L76" s="319">
        <f t="shared" si="29"/>
        <v>0</v>
      </c>
    </row>
    <row r="77" spans="1:12" ht="33" customHeight="1" x14ac:dyDescent="0.25">
      <c r="A77" s="26"/>
      <c r="B77" s="80" t="s">
        <v>282</v>
      </c>
      <c r="C77" s="210" t="s">
        <v>46</v>
      </c>
      <c r="D77" s="210" t="s">
        <v>76</v>
      </c>
      <c r="E77" s="210" t="s">
        <v>23</v>
      </c>
      <c r="F77" s="210" t="s">
        <v>131</v>
      </c>
      <c r="G77" s="162"/>
      <c r="H77" s="277">
        <f>H78</f>
        <v>3</v>
      </c>
      <c r="I77" s="277" t="str">
        <f t="shared" si="30"/>
        <v>0,0</v>
      </c>
      <c r="J77" s="277">
        <f t="shared" si="30"/>
        <v>0</v>
      </c>
      <c r="K77" s="277" t="str">
        <f t="shared" si="30"/>
        <v>0,0</v>
      </c>
      <c r="L77" s="319">
        <f t="shared" si="29"/>
        <v>0</v>
      </c>
    </row>
    <row r="78" spans="1:12" ht="33" customHeight="1" x14ac:dyDescent="0.25">
      <c r="A78" s="26"/>
      <c r="B78" s="80" t="s">
        <v>283</v>
      </c>
      <c r="C78" s="210" t="s">
        <v>46</v>
      </c>
      <c r="D78" s="210" t="s">
        <v>76</v>
      </c>
      <c r="E78" s="210" t="s">
        <v>22</v>
      </c>
      <c r="F78" s="210" t="s">
        <v>280</v>
      </c>
      <c r="G78" s="162"/>
      <c r="H78" s="277">
        <f>H79</f>
        <v>3</v>
      </c>
      <c r="I78" s="277" t="str">
        <f t="shared" si="30"/>
        <v>0,0</v>
      </c>
      <c r="J78" s="277">
        <f t="shared" si="30"/>
        <v>0</v>
      </c>
      <c r="K78" s="277" t="str">
        <f t="shared" si="30"/>
        <v>0,0</v>
      </c>
      <c r="L78" s="319">
        <f t="shared" si="29"/>
        <v>0</v>
      </c>
    </row>
    <row r="79" spans="1:12" ht="33" customHeight="1" x14ac:dyDescent="0.25">
      <c r="A79" s="26"/>
      <c r="B79" s="80" t="s">
        <v>81</v>
      </c>
      <c r="C79" s="210" t="s">
        <v>46</v>
      </c>
      <c r="D79" s="210" t="s">
        <v>76</v>
      </c>
      <c r="E79" s="210" t="s">
        <v>22</v>
      </c>
      <c r="F79" s="210" t="s">
        <v>280</v>
      </c>
      <c r="G79" s="162" t="s">
        <v>82</v>
      </c>
      <c r="H79" s="277">
        <f>прил._4!K85</f>
        <v>3</v>
      </c>
      <c r="I79" s="277" t="str">
        <f>прил._4!L85</f>
        <v>0,0</v>
      </c>
      <c r="J79" s="277">
        <f>прил._4!M85</f>
        <v>0</v>
      </c>
      <c r="K79" s="277" t="str">
        <f>прил._4!L85</f>
        <v>0,0</v>
      </c>
      <c r="L79" s="319">
        <f t="shared" si="29"/>
        <v>0</v>
      </c>
    </row>
    <row r="80" spans="1:12" ht="65.25" customHeight="1" x14ac:dyDescent="0.25">
      <c r="A80" s="19"/>
      <c r="B80" s="116" t="str">
        <f>прил._4!B109</f>
        <v>Муниципальная программа "Информационное общество Северского района в Новодмитриевском сельском поселении на 2021-2023 годы"</v>
      </c>
      <c r="C80" s="105" t="s">
        <v>101</v>
      </c>
      <c r="D80" s="105" t="s">
        <v>67</v>
      </c>
      <c r="E80" s="105" t="s">
        <v>23</v>
      </c>
      <c r="F80" s="105" t="s">
        <v>131</v>
      </c>
      <c r="G80" s="105"/>
      <c r="H80" s="279">
        <f>H81+H84</f>
        <v>431.4</v>
      </c>
      <c r="I80" s="279">
        <f t="shared" ref="I80:K80" si="31">I81+I84</f>
        <v>86.8</v>
      </c>
      <c r="J80" s="279">
        <f t="shared" si="31"/>
        <v>30.845771144278608</v>
      </c>
      <c r="K80" s="279">
        <f t="shared" si="31"/>
        <v>86.8</v>
      </c>
      <c r="L80" s="319">
        <f t="shared" si="29"/>
        <v>20.120537783959204</v>
      </c>
    </row>
    <row r="81" spans="1:15" ht="22.5" customHeight="1" x14ac:dyDescent="0.25">
      <c r="A81" s="19"/>
      <c r="B81" s="112" t="s">
        <v>121</v>
      </c>
      <c r="C81" s="23" t="s">
        <v>101</v>
      </c>
      <c r="D81" s="23" t="s">
        <v>76</v>
      </c>
      <c r="E81" s="23" t="s">
        <v>23</v>
      </c>
      <c r="F81" s="23" t="s">
        <v>131</v>
      </c>
      <c r="G81" s="23"/>
      <c r="H81" s="277">
        <f>H83</f>
        <v>150</v>
      </c>
      <c r="I81" s="277" t="str">
        <f t="shared" ref="I81:K81" si="32">I83</f>
        <v>0,0</v>
      </c>
      <c r="J81" s="277">
        <f t="shared" si="32"/>
        <v>0</v>
      </c>
      <c r="K81" s="277" t="str">
        <f t="shared" si="32"/>
        <v>0,0</v>
      </c>
      <c r="L81" s="319">
        <f t="shared" si="29"/>
        <v>0</v>
      </c>
    </row>
    <row r="82" spans="1:15" ht="42.75" customHeight="1" x14ac:dyDescent="0.25">
      <c r="A82" s="19"/>
      <c r="B82" s="18" t="s">
        <v>58</v>
      </c>
      <c r="C82" s="23" t="s">
        <v>101</v>
      </c>
      <c r="D82" s="23" t="s">
        <v>76</v>
      </c>
      <c r="E82" s="23" t="s">
        <v>23</v>
      </c>
      <c r="F82" s="23" t="s">
        <v>138</v>
      </c>
      <c r="G82" s="23"/>
      <c r="H82" s="277">
        <v>150</v>
      </c>
      <c r="K82" s="323" t="s">
        <v>328</v>
      </c>
      <c r="L82" s="319">
        <f t="shared" si="29"/>
        <v>0</v>
      </c>
    </row>
    <row r="83" spans="1:15" ht="42.75" customHeight="1" x14ac:dyDescent="0.25">
      <c r="A83" s="19"/>
      <c r="B83" s="113" t="s">
        <v>81</v>
      </c>
      <c r="C83" s="23" t="s">
        <v>101</v>
      </c>
      <c r="D83" s="23" t="s">
        <v>76</v>
      </c>
      <c r="E83" s="23" t="s">
        <v>23</v>
      </c>
      <c r="F83" s="23" t="s">
        <v>138</v>
      </c>
      <c r="G83" s="23" t="s">
        <v>82</v>
      </c>
      <c r="H83" s="277">
        <f>прил._4!K175</f>
        <v>150</v>
      </c>
      <c r="I83" s="277" t="str">
        <f>прил._4!L175</f>
        <v>0,0</v>
      </c>
      <c r="J83" s="277">
        <f>прил._4!M175</f>
        <v>0</v>
      </c>
      <c r="K83" s="277" t="str">
        <f>прил._4!L175</f>
        <v>0,0</v>
      </c>
      <c r="L83" s="319">
        <f t="shared" si="29"/>
        <v>0</v>
      </c>
    </row>
    <row r="84" spans="1:15" ht="37.5" customHeight="1" x14ac:dyDescent="0.25">
      <c r="A84" s="21"/>
      <c r="B84" s="112" t="s">
        <v>245</v>
      </c>
      <c r="C84" s="23" t="s">
        <v>101</v>
      </c>
      <c r="D84" s="23" t="s">
        <v>69</v>
      </c>
      <c r="E84" s="23" t="s">
        <v>23</v>
      </c>
      <c r="F84" s="23" t="s">
        <v>131</v>
      </c>
      <c r="G84" s="23"/>
      <c r="H84" s="277">
        <f>H85</f>
        <v>281.39999999999998</v>
      </c>
      <c r="I84" s="277">
        <f t="shared" ref="I84:K85" si="33">I85</f>
        <v>86.8</v>
      </c>
      <c r="J84" s="277">
        <f t="shared" si="33"/>
        <v>30.845771144278608</v>
      </c>
      <c r="K84" s="277">
        <f t="shared" si="33"/>
        <v>86.8</v>
      </c>
      <c r="L84" s="319">
        <f t="shared" si="29"/>
        <v>30.845771144278608</v>
      </c>
      <c r="M84" s="31"/>
      <c r="N84" s="31"/>
      <c r="O84" s="31"/>
    </row>
    <row r="85" spans="1:15" ht="30" x14ac:dyDescent="0.25">
      <c r="A85" s="21"/>
      <c r="B85" s="18" t="s">
        <v>58</v>
      </c>
      <c r="C85" s="23" t="s">
        <v>101</v>
      </c>
      <c r="D85" s="23" t="s">
        <v>69</v>
      </c>
      <c r="E85" s="23" t="s">
        <v>23</v>
      </c>
      <c r="F85" s="23" t="s">
        <v>139</v>
      </c>
      <c r="G85" s="23"/>
      <c r="H85" s="277">
        <f>H86</f>
        <v>281.39999999999998</v>
      </c>
      <c r="I85" s="277">
        <f t="shared" si="33"/>
        <v>86.8</v>
      </c>
      <c r="J85" s="277">
        <f t="shared" si="33"/>
        <v>30.845771144278608</v>
      </c>
      <c r="K85" s="277">
        <f t="shared" si="33"/>
        <v>86.8</v>
      </c>
      <c r="L85" s="319">
        <f t="shared" si="29"/>
        <v>30.845771144278608</v>
      </c>
      <c r="M85" s="31"/>
      <c r="N85" s="31"/>
      <c r="O85" s="31"/>
    </row>
    <row r="86" spans="1:15" ht="27.75" customHeight="1" x14ac:dyDescent="0.25">
      <c r="A86" s="21"/>
      <c r="B86" s="113" t="s">
        <v>81</v>
      </c>
      <c r="C86" s="23" t="s">
        <v>101</v>
      </c>
      <c r="D86" s="23" t="s">
        <v>69</v>
      </c>
      <c r="E86" s="23" t="s">
        <v>23</v>
      </c>
      <c r="F86" s="23" t="s">
        <v>139</v>
      </c>
      <c r="G86" s="23" t="s">
        <v>82</v>
      </c>
      <c r="H86" s="277">
        <f>прил._4!K112</f>
        <v>281.39999999999998</v>
      </c>
      <c r="I86" s="277">
        <f>прил._4!L112</f>
        <v>86.8</v>
      </c>
      <c r="J86" s="277">
        <f>прил._4!M112</f>
        <v>30.845771144278608</v>
      </c>
      <c r="K86" s="277">
        <f>прил._4!L112</f>
        <v>86.8</v>
      </c>
      <c r="L86" s="319">
        <f t="shared" si="29"/>
        <v>30.845771144278608</v>
      </c>
      <c r="M86" s="31"/>
      <c r="N86" s="31"/>
      <c r="O86" s="31"/>
    </row>
    <row r="87" spans="1:15" ht="56.25" customHeight="1" x14ac:dyDescent="0.25">
      <c r="A87" s="21"/>
      <c r="B87" s="115" t="s">
        <v>246</v>
      </c>
      <c r="C87" s="105" t="s">
        <v>97</v>
      </c>
      <c r="D87" s="105" t="s">
        <v>67</v>
      </c>
      <c r="E87" s="105"/>
      <c r="F87" s="105" t="s">
        <v>131</v>
      </c>
      <c r="G87" s="105"/>
      <c r="H87" s="279">
        <f>H90</f>
        <v>10</v>
      </c>
      <c r="I87" s="279" t="str">
        <f t="shared" ref="I87:K87" si="34">I90</f>
        <v>0,0</v>
      </c>
      <c r="J87" s="279">
        <f t="shared" si="34"/>
        <v>0</v>
      </c>
      <c r="K87" s="279" t="str">
        <f t="shared" si="34"/>
        <v>0,0</v>
      </c>
      <c r="L87" s="319">
        <f t="shared" si="29"/>
        <v>0</v>
      </c>
    </row>
    <row r="88" spans="1:15" ht="39" customHeight="1" x14ac:dyDescent="0.25">
      <c r="A88" s="21"/>
      <c r="B88" s="253" t="s">
        <v>247</v>
      </c>
      <c r="C88" s="23" t="s">
        <v>97</v>
      </c>
      <c r="D88" s="23" t="s">
        <v>76</v>
      </c>
      <c r="E88" s="23"/>
      <c r="F88" s="23" t="s">
        <v>131</v>
      </c>
      <c r="G88" s="23"/>
      <c r="H88" s="277">
        <f>H90</f>
        <v>10</v>
      </c>
      <c r="K88" s="323" t="s">
        <v>328</v>
      </c>
      <c r="L88" s="319">
        <f t="shared" si="29"/>
        <v>0</v>
      </c>
    </row>
    <row r="89" spans="1:15" ht="51.75" customHeight="1" x14ac:dyDescent="0.25">
      <c r="A89" s="21"/>
      <c r="B89" s="112" t="s">
        <v>248</v>
      </c>
      <c r="C89" s="23" t="s">
        <v>97</v>
      </c>
      <c r="D89" s="23" t="s">
        <v>76</v>
      </c>
      <c r="E89" s="23"/>
      <c r="F89" s="23" t="s">
        <v>153</v>
      </c>
      <c r="G89" s="23"/>
      <c r="H89" s="277">
        <f>H90</f>
        <v>10</v>
      </c>
      <c r="K89" s="323" t="s">
        <v>328</v>
      </c>
      <c r="L89" s="319">
        <f t="shared" si="29"/>
        <v>0</v>
      </c>
    </row>
    <row r="90" spans="1:15" ht="33" customHeight="1" x14ac:dyDescent="0.25">
      <c r="A90" s="21"/>
      <c r="B90" s="113" t="s">
        <v>81</v>
      </c>
      <c r="C90" s="23" t="s">
        <v>97</v>
      </c>
      <c r="D90" s="23" t="s">
        <v>76</v>
      </c>
      <c r="E90" s="23"/>
      <c r="F90" s="23" t="s">
        <v>153</v>
      </c>
      <c r="G90" s="23" t="s">
        <v>82</v>
      </c>
      <c r="H90" s="277">
        <f>прил._4!K117</f>
        <v>10</v>
      </c>
      <c r="I90" s="277" t="str">
        <f>прил._4!L117</f>
        <v>0,0</v>
      </c>
      <c r="J90" s="277">
        <f>прил._4!M117</f>
        <v>0</v>
      </c>
      <c r="K90" s="277" t="str">
        <f>прил._4!L117</f>
        <v>0,0</v>
      </c>
      <c r="L90" s="319">
        <f t="shared" si="29"/>
        <v>0</v>
      </c>
    </row>
    <row r="91" spans="1:15" ht="57.75" customHeight="1" x14ac:dyDescent="0.25">
      <c r="A91" s="19"/>
      <c r="B91" s="115" t="str">
        <f>прил._4!B120</f>
        <v>Муниципальная программа "Развитие жилищно-коммунальной инфраструктуры в Новодмитриевском сельском поселении на 2021-2023 годы"</v>
      </c>
      <c r="C91" s="105" t="s">
        <v>102</v>
      </c>
      <c r="D91" s="105" t="s">
        <v>67</v>
      </c>
      <c r="E91" s="105" t="s">
        <v>23</v>
      </c>
      <c r="F91" s="105" t="s">
        <v>131</v>
      </c>
      <c r="G91" s="105"/>
      <c r="H91" s="279">
        <f>H107</f>
        <v>1688.8</v>
      </c>
      <c r="I91" s="279">
        <f t="shared" ref="I91:K91" si="35">I107</f>
        <v>997.9</v>
      </c>
      <c r="J91" s="279">
        <f t="shared" si="35"/>
        <v>59.089294173377546</v>
      </c>
      <c r="K91" s="279">
        <f t="shared" si="35"/>
        <v>997.9</v>
      </c>
      <c r="L91" s="319">
        <f t="shared" si="29"/>
        <v>59.089294173377546</v>
      </c>
    </row>
    <row r="92" spans="1:15" ht="30" x14ac:dyDescent="0.25">
      <c r="A92" s="21"/>
      <c r="B92" s="114" t="s">
        <v>103</v>
      </c>
      <c r="C92" s="23" t="s">
        <v>102</v>
      </c>
      <c r="D92" s="23" t="s">
        <v>69</v>
      </c>
      <c r="E92" s="23" t="s">
        <v>23</v>
      </c>
      <c r="F92" s="23" t="s">
        <v>131</v>
      </c>
      <c r="G92" s="23"/>
      <c r="H92" s="277">
        <f>H106</f>
        <v>1688.8</v>
      </c>
      <c r="I92" s="277">
        <f t="shared" ref="I92:K92" si="36">I106</f>
        <v>997.9</v>
      </c>
      <c r="J92" s="277">
        <f t="shared" si="36"/>
        <v>59.089294173377546</v>
      </c>
      <c r="K92" s="277">
        <f t="shared" si="36"/>
        <v>997.9</v>
      </c>
      <c r="L92" s="319">
        <f t="shared" si="29"/>
        <v>59.089294173377546</v>
      </c>
    </row>
    <row r="93" spans="1:15" ht="30" hidden="1" x14ac:dyDescent="0.25">
      <c r="A93" s="21"/>
      <c r="B93" s="114" t="s">
        <v>47</v>
      </c>
      <c r="C93" s="23" t="s">
        <v>102</v>
      </c>
      <c r="D93" s="23" t="s">
        <v>69</v>
      </c>
      <c r="E93" s="23"/>
      <c r="F93" s="23" t="s">
        <v>154</v>
      </c>
      <c r="G93" s="23"/>
      <c r="H93" s="277">
        <f>H94+H95</f>
        <v>0</v>
      </c>
      <c r="K93" s="283">
        <v>997.8</v>
      </c>
      <c r="L93" s="319" t="e">
        <f t="shared" si="29"/>
        <v>#DIV/0!</v>
      </c>
    </row>
    <row r="94" spans="1:15" ht="33" hidden="1" customHeight="1" x14ac:dyDescent="0.25">
      <c r="A94" s="21"/>
      <c r="B94" s="112" t="s">
        <v>81</v>
      </c>
      <c r="C94" s="23" t="s">
        <v>102</v>
      </c>
      <c r="D94" s="23" t="s">
        <v>69</v>
      </c>
      <c r="E94" s="23"/>
      <c r="F94" s="23" t="s">
        <v>154</v>
      </c>
      <c r="G94" s="23" t="s">
        <v>82</v>
      </c>
      <c r="H94" s="277">
        <v>0</v>
      </c>
      <c r="K94" s="283">
        <v>997.8</v>
      </c>
      <c r="L94" s="319" t="e">
        <f t="shared" si="29"/>
        <v>#DIV/0!</v>
      </c>
    </row>
    <row r="95" spans="1:15" ht="27.75" hidden="1" customHeight="1" x14ac:dyDescent="0.25">
      <c r="A95" s="21"/>
      <c r="B95" s="112" t="s">
        <v>83</v>
      </c>
      <c r="C95" s="23" t="s">
        <v>102</v>
      </c>
      <c r="D95" s="23" t="s">
        <v>69</v>
      </c>
      <c r="E95" s="23"/>
      <c r="F95" s="23" t="s">
        <v>154</v>
      </c>
      <c r="G95" s="23" t="s">
        <v>84</v>
      </c>
      <c r="H95" s="277">
        <v>0</v>
      </c>
      <c r="K95" s="283">
        <v>997.8</v>
      </c>
      <c r="L95" s="319" t="e">
        <f t="shared" si="29"/>
        <v>#DIV/0!</v>
      </c>
    </row>
    <row r="96" spans="1:15" ht="28.5" hidden="1" customHeight="1" x14ac:dyDescent="0.25">
      <c r="A96" s="21"/>
      <c r="B96" s="112" t="s">
        <v>105</v>
      </c>
      <c r="C96" s="23" t="s">
        <v>102</v>
      </c>
      <c r="D96" s="23" t="s">
        <v>87</v>
      </c>
      <c r="E96" s="23"/>
      <c r="F96" s="23" t="s">
        <v>131</v>
      </c>
      <c r="G96" s="23"/>
      <c r="H96" s="277">
        <f>H97+H100</f>
        <v>0</v>
      </c>
      <c r="K96" s="283">
        <v>997.8</v>
      </c>
      <c r="L96" s="319" t="e">
        <f t="shared" si="29"/>
        <v>#DIV/0!</v>
      </c>
    </row>
    <row r="97" spans="1:12" ht="32.25" hidden="1" customHeight="1" x14ac:dyDescent="0.25">
      <c r="A97" s="21"/>
      <c r="B97" s="114" t="s">
        <v>104</v>
      </c>
      <c r="C97" s="23" t="s">
        <v>102</v>
      </c>
      <c r="D97" s="23" t="s">
        <v>87</v>
      </c>
      <c r="E97" s="23"/>
      <c r="F97" s="23" t="s">
        <v>140</v>
      </c>
      <c r="G97" s="23"/>
      <c r="H97" s="277">
        <f>H98+H99</f>
        <v>0</v>
      </c>
      <c r="K97" s="283">
        <v>997.8</v>
      </c>
      <c r="L97" s="319" t="e">
        <f t="shared" si="29"/>
        <v>#DIV/0!</v>
      </c>
    </row>
    <row r="98" spans="1:12" ht="29.25" hidden="1" customHeight="1" x14ac:dyDescent="0.25">
      <c r="A98" s="21"/>
      <c r="B98" s="112" t="s">
        <v>81</v>
      </c>
      <c r="C98" s="23" t="s">
        <v>102</v>
      </c>
      <c r="D98" s="23" t="s">
        <v>87</v>
      </c>
      <c r="E98" s="23"/>
      <c r="F98" s="23" t="s">
        <v>140</v>
      </c>
      <c r="G98" s="23" t="s">
        <v>82</v>
      </c>
      <c r="H98" s="277">
        <v>0</v>
      </c>
      <c r="K98" s="283">
        <v>997.8</v>
      </c>
      <c r="L98" s="319" t="e">
        <f t="shared" si="29"/>
        <v>#DIV/0!</v>
      </c>
    </row>
    <row r="99" spans="1:12" ht="13.5" hidden="1" customHeight="1" x14ac:dyDescent="0.25">
      <c r="A99" s="21"/>
      <c r="B99" s="112" t="s">
        <v>83</v>
      </c>
      <c r="C99" s="23" t="s">
        <v>102</v>
      </c>
      <c r="D99" s="23" t="s">
        <v>87</v>
      </c>
      <c r="E99" s="23"/>
      <c r="F99" s="23" t="s">
        <v>140</v>
      </c>
      <c r="G99" s="23" t="s">
        <v>84</v>
      </c>
      <c r="H99" s="277">
        <v>0</v>
      </c>
      <c r="K99" s="283">
        <v>997.8</v>
      </c>
      <c r="L99" s="319" t="e">
        <f t="shared" si="29"/>
        <v>#DIV/0!</v>
      </c>
    </row>
    <row r="100" spans="1:12" ht="16.5" hidden="1" customHeight="1" x14ac:dyDescent="0.25">
      <c r="A100" s="21"/>
      <c r="B100" s="114" t="s">
        <v>47</v>
      </c>
      <c r="C100" s="23" t="s">
        <v>102</v>
      </c>
      <c r="D100" s="23" t="s">
        <v>87</v>
      </c>
      <c r="E100" s="23"/>
      <c r="F100" s="23" t="s">
        <v>154</v>
      </c>
      <c r="G100" s="23"/>
      <c r="H100" s="277">
        <f>H101+H102</f>
        <v>0</v>
      </c>
      <c r="K100" s="283">
        <v>997.8</v>
      </c>
      <c r="L100" s="319" t="e">
        <f t="shared" si="29"/>
        <v>#DIV/0!</v>
      </c>
    </row>
    <row r="101" spans="1:12" ht="12" hidden="1" customHeight="1" x14ac:dyDescent="0.25">
      <c r="A101" s="21"/>
      <c r="B101" s="112" t="s">
        <v>81</v>
      </c>
      <c r="C101" s="23" t="s">
        <v>102</v>
      </c>
      <c r="D101" s="23" t="s">
        <v>87</v>
      </c>
      <c r="E101" s="23"/>
      <c r="F101" s="23" t="s">
        <v>154</v>
      </c>
      <c r="G101" s="23" t="s">
        <v>82</v>
      </c>
      <c r="H101" s="277">
        <v>0</v>
      </c>
      <c r="K101" s="283">
        <v>997.8</v>
      </c>
      <c r="L101" s="319" t="e">
        <f t="shared" si="29"/>
        <v>#DIV/0!</v>
      </c>
    </row>
    <row r="102" spans="1:12" ht="1.5" hidden="1" customHeight="1" x14ac:dyDescent="0.25">
      <c r="A102" s="21"/>
      <c r="B102" s="112" t="s">
        <v>83</v>
      </c>
      <c r="C102" s="23" t="s">
        <v>102</v>
      </c>
      <c r="D102" s="23" t="s">
        <v>87</v>
      </c>
      <c r="E102" s="23"/>
      <c r="F102" s="23" t="s">
        <v>154</v>
      </c>
      <c r="G102" s="23" t="s">
        <v>84</v>
      </c>
      <c r="H102" s="277">
        <v>0</v>
      </c>
      <c r="K102" s="283">
        <v>997.8</v>
      </c>
      <c r="L102" s="319" t="e">
        <f t="shared" si="29"/>
        <v>#DIV/0!</v>
      </c>
    </row>
    <row r="103" spans="1:12" ht="18" hidden="1" customHeight="1" x14ac:dyDescent="0.25">
      <c r="A103" s="21"/>
      <c r="B103" s="117" t="s">
        <v>124</v>
      </c>
      <c r="C103" s="23" t="s">
        <v>102</v>
      </c>
      <c r="D103" s="23" t="s">
        <v>69</v>
      </c>
      <c r="E103" s="23" t="s">
        <v>23</v>
      </c>
      <c r="F103" s="23" t="s">
        <v>141</v>
      </c>
      <c r="G103" s="23"/>
      <c r="H103" s="277">
        <v>0</v>
      </c>
      <c r="K103" s="283">
        <v>997.8</v>
      </c>
      <c r="L103" s="319" t="e">
        <f t="shared" si="29"/>
        <v>#DIV/0!</v>
      </c>
    </row>
    <row r="104" spans="1:12" ht="16.5" hidden="1" customHeight="1" x14ac:dyDescent="0.25">
      <c r="A104" s="21"/>
      <c r="B104" s="118" t="s">
        <v>83</v>
      </c>
      <c r="C104" s="23" t="s">
        <v>102</v>
      </c>
      <c r="D104" s="23" t="s">
        <v>69</v>
      </c>
      <c r="E104" s="23" t="s">
        <v>23</v>
      </c>
      <c r="F104" s="23" t="s">
        <v>141</v>
      </c>
      <c r="G104" s="23" t="s">
        <v>84</v>
      </c>
      <c r="H104" s="277">
        <v>0</v>
      </c>
      <c r="K104" s="283">
        <v>997.8</v>
      </c>
      <c r="L104" s="319" t="e">
        <f t="shared" si="29"/>
        <v>#DIV/0!</v>
      </c>
    </row>
    <row r="105" spans="1:12" ht="16.5" hidden="1" customHeight="1" x14ac:dyDescent="0.25">
      <c r="A105" s="21"/>
      <c r="B105" s="114" t="s">
        <v>15</v>
      </c>
      <c r="C105" s="23" t="s">
        <v>102</v>
      </c>
      <c r="D105" s="23" t="s">
        <v>69</v>
      </c>
      <c r="E105" s="23"/>
      <c r="F105" s="23" t="s">
        <v>154</v>
      </c>
      <c r="G105" s="23"/>
      <c r="H105" s="277">
        <f>H106</f>
        <v>1688.8</v>
      </c>
      <c r="K105" s="283">
        <v>997.8</v>
      </c>
      <c r="L105" s="319">
        <f t="shared" si="29"/>
        <v>59.083372809095216</v>
      </c>
    </row>
    <row r="106" spans="1:12" ht="28.5" customHeight="1" x14ac:dyDescent="0.25">
      <c r="A106" s="21"/>
      <c r="B106" s="118" t="str">
        <f>прил._4!B122</f>
        <v>Мероприятия в области коммунального хозяйства</v>
      </c>
      <c r="C106" s="23" t="s">
        <v>102</v>
      </c>
      <c r="D106" s="23" t="s">
        <v>69</v>
      </c>
      <c r="E106" s="23" t="s">
        <v>23</v>
      </c>
      <c r="F106" s="23" t="s">
        <v>154</v>
      </c>
      <c r="G106" s="23"/>
      <c r="H106" s="277">
        <f>H107</f>
        <v>1688.8</v>
      </c>
      <c r="I106" s="277">
        <f t="shared" ref="I106:K106" si="37">I107</f>
        <v>997.9</v>
      </c>
      <c r="J106" s="277">
        <f t="shared" si="37"/>
        <v>59.089294173377546</v>
      </c>
      <c r="K106" s="277">
        <f t="shared" si="37"/>
        <v>997.9</v>
      </c>
      <c r="L106" s="319">
        <f t="shared" si="29"/>
        <v>59.089294173377546</v>
      </c>
    </row>
    <row r="107" spans="1:12" ht="34.5" customHeight="1" x14ac:dyDescent="0.25">
      <c r="A107" s="21"/>
      <c r="B107" s="112" t="s">
        <v>81</v>
      </c>
      <c r="C107" s="23" t="s">
        <v>102</v>
      </c>
      <c r="D107" s="23" t="s">
        <v>69</v>
      </c>
      <c r="E107" s="23" t="s">
        <v>23</v>
      </c>
      <c r="F107" s="23" t="s">
        <v>154</v>
      </c>
      <c r="G107" s="23" t="s">
        <v>82</v>
      </c>
      <c r="H107" s="277">
        <f>прил._4!K123</f>
        <v>1688.8</v>
      </c>
      <c r="I107" s="277">
        <f>прил._4!L123</f>
        <v>997.9</v>
      </c>
      <c r="J107" s="277">
        <f>прил._4!M123</f>
        <v>59.089294173377546</v>
      </c>
      <c r="K107" s="277">
        <f>прил._4!L123</f>
        <v>997.9</v>
      </c>
      <c r="L107" s="319">
        <f t="shared" si="29"/>
        <v>59.089294173377546</v>
      </c>
    </row>
    <row r="108" spans="1:12" ht="56.25" customHeight="1" x14ac:dyDescent="0.25">
      <c r="A108" s="19"/>
      <c r="B108" s="115" t="str">
        <f>прил._4!B125</f>
        <v>Муниципальная программа "Благоустройство территории поселения в Новодмитриевском сельском поселении на 2021-2023 годы"</v>
      </c>
      <c r="C108" s="105" t="s">
        <v>108</v>
      </c>
      <c r="D108" s="105" t="s">
        <v>67</v>
      </c>
      <c r="E108" s="105" t="s">
        <v>23</v>
      </c>
      <c r="F108" s="105" t="s">
        <v>131</v>
      </c>
      <c r="G108" s="105"/>
      <c r="H108" s="279">
        <f>H111+H117+H114</f>
        <v>1502</v>
      </c>
      <c r="I108" s="279">
        <f t="shared" ref="I108:K108" si="38">I111+I117+I114</f>
        <v>476.1</v>
      </c>
      <c r="J108" s="279">
        <f t="shared" si="38"/>
        <v>92.535780850869088</v>
      </c>
      <c r="K108" s="279">
        <f t="shared" si="38"/>
        <v>476.1</v>
      </c>
      <c r="L108" s="319">
        <f t="shared" si="29"/>
        <v>31.69773635153129</v>
      </c>
    </row>
    <row r="109" spans="1:12" ht="34.5" customHeight="1" x14ac:dyDescent="0.25">
      <c r="A109" s="21"/>
      <c r="B109" s="114" t="s">
        <v>109</v>
      </c>
      <c r="C109" s="23" t="s">
        <v>108</v>
      </c>
      <c r="D109" s="23" t="s">
        <v>76</v>
      </c>
      <c r="E109" s="23" t="s">
        <v>23</v>
      </c>
      <c r="F109" s="23" t="s">
        <v>131</v>
      </c>
      <c r="G109" s="23"/>
      <c r="H109" s="277">
        <f>H111</f>
        <v>840</v>
      </c>
      <c r="I109" s="277">
        <f t="shared" ref="I109:K109" si="39">I111</f>
        <v>201.3</v>
      </c>
      <c r="J109" s="277">
        <f t="shared" si="39"/>
        <v>23.964285714285715</v>
      </c>
      <c r="K109" s="277">
        <f t="shared" si="39"/>
        <v>201.3</v>
      </c>
      <c r="L109" s="319">
        <f t="shared" si="29"/>
        <v>23.964285714285715</v>
      </c>
    </row>
    <row r="110" spans="1:12" ht="61.5" customHeight="1" x14ac:dyDescent="0.25">
      <c r="A110" s="21"/>
      <c r="B110" s="18" t="str">
        <f>прил._4!B127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0" s="23" t="s">
        <v>108</v>
      </c>
      <c r="D110" s="23" t="s">
        <v>76</v>
      </c>
      <c r="E110" s="23" t="s">
        <v>23</v>
      </c>
      <c r="F110" s="23" t="s">
        <v>142</v>
      </c>
      <c r="G110" s="23"/>
      <c r="H110" s="277">
        <f>H111</f>
        <v>840</v>
      </c>
      <c r="I110" s="277">
        <f t="shared" ref="I110:K110" si="40">I111</f>
        <v>201.3</v>
      </c>
      <c r="J110" s="277">
        <f t="shared" si="40"/>
        <v>23.964285714285715</v>
      </c>
      <c r="K110" s="277">
        <f t="shared" si="40"/>
        <v>201.3</v>
      </c>
      <c r="L110" s="319">
        <f t="shared" si="29"/>
        <v>23.964285714285715</v>
      </c>
    </row>
    <row r="111" spans="1:12" ht="30" x14ac:dyDescent="0.25">
      <c r="A111" s="21"/>
      <c r="B111" s="112" t="s">
        <v>81</v>
      </c>
      <c r="C111" s="23" t="s">
        <v>108</v>
      </c>
      <c r="D111" s="23" t="s">
        <v>76</v>
      </c>
      <c r="E111" s="23" t="s">
        <v>23</v>
      </c>
      <c r="F111" s="23" t="s">
        <v>142</v>
      </c>
      <c r="G111" s="23" t="s">
        <v>82</v>
      </c>
      <c r="H111" s="277">
        <f>прил._4!K128</f>
        <v>840</v>
      </c>
      <c r="I111" s="277">
        <f>прил._4!L128</f>
        <v>201.3</v>
      </c>
      <c r="J111" s="277">
        <f>прил._4!M128</f>
        <v>23.964285714285715</v>
      </c>
      <c r="K111" s="277">
        <f>прил._4!L128</f>
        <v>201.3</v>
      </c>
      <c r="L111" s="319">
        <f t="shared" si="29"/>
        <v>23.964285714285715</v>
      </c>
    </row>
    <row r="112" spans="1:12" ht="51.75" customHeight="1" x14ac:dyDescent="0.25">
      <c r="A112" s="21"/>
      <c r="B112" s="25" t="str">
        <f>прил._4!B129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2" s="23" t="s">
        <v>108</v>
      </c>
      <c r="D112" s="23" t="s">
        <v>69</v>
      </c>
      <c r="E112" s="23" t="s">
        <v>23</v>
      </c>
      <c r="F112" s="23" t="s">
        <v>131</v>
      </c>
      <c r="G112" s="23"/>
      <c r="H112" s="277">
        <f>H114</f>
        <v>485</v>
      </c>
      <c r="I112" s="277">
        <f t="shared" ref="I112:K112" si="41">I114</f>
        <v>241.6</v>
      </c>
      <c r="J112" s="277">
        <f t="shared" si="41"/>
        <v>49.814432989690722</v>
      </c>
      <c r="K112" s="277">
        <f t="shared" si="41"/>
        <v>241.6</v>
      </c>
      <c r="L112" s="319">
        <f t="shared" si="29"/>
        <v>49.814432989690722</v>
      </c>
    </row>
    <row r="113" spans="1:45" ht="30.75" customHeight="1" x14ac:dyDescent="0.25">
      <c r="A113" s="21"/>
      <c r="B113" s="112" t="s">
        <v>110</v>
      </c>
      <c r="C113" s="23" t="s">
        <v>108</v>
      </c>
      <c r="D113" s="23" t="s">
        <v>69</v>
      </c>
      <c r="E113" s="23" t="s">
        <v>23</v>
      </c>
      <c r="F113" s="23" t="s">
        <v>143</v>
      </c>
      <c r="G113" s="23"/>
      <c r="H113" s="277">
        <f>H114</f>
        <v>485</v>
      </c>
      <c r="I113" s="277">
        <f t="shared" ref="I113:K113" si="42">I114</f>
        <v>241.6</v>
      </c>
      <c r="J113" s="277">
        <f t="shared" si="42"/>
        <v>49.814432989690722</v>
      </c>
      <c r="K113" s="277">
        <f t="shared" si="42"/>
        <v>241.6</v>
      </c>
      <c r="L113" s="319">
        <f t="shared" si="29"/>
        <v>49.814432989690722</v>
      </c>
    </row>
    <row r="114" spans="1:45" ht="30.75" customHeight="1" x14ac:dyDescent="0.25">
      <c r="A114" s="21"/>
      <c r="B114" s="25" t="s">
        <v>81</v>
      </c>
      <c r="C114" s="23" t="s">
        <v>108</v>
      </c>
      <c r="D114" s="23" t="s">
        <v>69</v>
      </c>
      <c r="E114" s="23" t="s">
        <v>23</v>
      </c>
      <c r="F114" s="23" t="s">
        <v>143</v>
      </c>
      <c r="G114" s="23" t="s">
        <v>82</v>
      </c>
      <c r="H114" s="277">
        <f>прил._4!K131</f>
        <v>485</v>
      </c>
      <c r="I114" s="277">
        <f>прил._4!L131</f>
        <v>241.6</v>
      </c>
      <c r="J114" s="277">
        <f>прил._4!M131</f>
        <v>49.814432989690722</v>
      </c>
      <c r="K114" s="277">
        <f>прил._4!L131</f>
        <v>241.6</v>
      </c>
      <c r="L114" s="319">
        <f t="shared" si="29"/>
        <v>49.814432989690722</v>
      </c>
    </row>
    <row r="115" spans="1:45" s="181" customFormat="1" ht="66.75" customHeight="1" x14ac:dyDescent="0.25">
      <c r="A115" s="33"/>
      <c r="B115" s="114" t="str">
        <f>прил._4!B132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15" s="23" t="s">
        <v>108</v>
      </c>
      <c r="D115" s="23" t="s">
        <v>95</v>
      </c>
      <c r="E115" s="23" t="s">
        <v>23</v>
      </c>
      <c r="F115" s="23" t="s">
        <v>131</v>
      </c>
      <c r="G115" s="23"/>
      <c r="H115" s="277">
        <f>H117</f>
        <v>177</v>
      </c>
      <c r="I115" s="277">
        <f t="shared" ref="I115:K115" si="43">I117</f>
        <v>33.200000000000003</v>
      </c>
      <c r="J115" s="277">
        <f t="shared" si="43"/>
        <v>18.757062146892657</v>
      </c>
      <c r="K115" s="277">
        <f t="shared" si="43"/>
        <v>33.200000000000003</v>
      </c>
      <c r="L115" s="319">
        <f t="shared" si="29"/>
        <v>18.757062146892657</v>
      </c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</row>
    <row r="116" spans="1:45" ht="35.25" customHeight="1" x14ac:dyDescent="0.25">
      <c r="A116" s="21"/>
      <c r="B116" s="112" t="s">
        <v>111</v>
      </c>
      <c r="C116" s="23" t="s">
        <v>108</v>
      </c>
      <c r="D116" s="23" t="s">
        <v>95</v>
      </c>
      <c r="E116" s="23" t="s">
        <v>23</v>
      </c>
      <c r="F116" s="23" t="s">
        <v>144</v>
      </c>
      <c r="G116" s="23"/>
      <c r="H116" s="277">
        <f>H115</f>
        <v>177</v>
      </c>
      <c r="I116" s="277">
        <f t="shared" ref="I116:K116" si="44">I115</f>
        <v>33.200000000000003</v>
      </c>
      <c r="J116" s="277">
        <f t="shared" si="44"/>
        <v>18.757062146892657</v>
      </c>
      <c r="K116" s="277">
        <f t="shared" si="44"/>
        <v>33.200000000000003</v>
      </c>
      <c r="L116" s="319">
        <f t="shared" si="29"/>
        <v>18.757062146892657</v>
      </c>
    </row>
    <row r="117" spans="1:45" ht="29.25" customHeight="1" x14ac:dyDescent="0.25">
      <c r="A117" s="21"/>
      <c r="B117" s="112" t="s">
        <v>81</v>
      </c>
      <c r="C117" s="23" t="s">
        <v>108</v>
      </c>
      <c r="D117" s="23" t="s">
        <v>95</v>
      </c>
      <c r="E117" s="23" t="s">
        <v>23</v>
      </c>
      <c r="F117" s="23" t="s">
        <v>144</v>
      </c>
      <c r="G117" s="23" t="s">
        <v>82</v>
      </c>
      <c r="H117" s="277">
        <f>прил._4!K134</f>
        <v>177</v>
      </c>
      <c r="I117" s="277">
        <f>прил._4!L134</f>
        <v>33.200000000000003</v>
      </c>
      <c r="J117" s="277">
        <f>прил._4!M134</f>
        <v>18.757062146892657</v>
      </c>
      <c r="K117" s="277">
        <f>прил._4!L134</f>
        <v>33.200000000000003</v>
      </c>
      <c r="L117" s="319">
        <f t="shared" si="29"/>
        <v>18.757062146892657</v>
      </c>
    </row>
    <row r="118" spans="1:45" ht="32.25" customHeight="1" x14ac:dyDescent="0.25">
      <c r="A118" s="16"/>
      <c r="B118" s="111" t="s">
        <v>74</v>
      </c>
      <c r="C118" s="105" t="s">
        <v>75</v>
      </c>
      <c r="D118" s="105" t="s">
        <v>67</v>
      </c>
      <c r="E118" s="105" t="s">
        <v>23</v>
      </c>
      <c r="F118" s="105" t="s">
        <v>131</v>
      </c>
      <c r="G118" s="105"/>
      <c r="H118" s="279">
        <f>H121</f>
        <v>853.1</v>
      </c>
      <c r="I118" s="279">
        <f t="shared" ref="I118:K118" si="45">I121</f>
        <v>395.3</v>
      </c>
      <c r="J118" s="279">
        <f t="shared" si="45"/>
        <v>46.336888993084045</v>
      </c>
      <c r="K118" s="279">
        <f t="shared" si="45"/>
        <v>395.3</v>
      </c>
      <c r="L118" s="319">
        <f t="shared" si="29"/>
        <v>46.336888993084045</v>
      </c>
    </row>
    <row r="119" spans="1:45" ht="24.75" customHeight="1" x14ac:dyDescent="0.25">
      <c r="A119" s="16"/>
      <c r="B119" s="18" t="s">
        <v>52</v>
      </c>
      <c r="C119" s="23" t="s">
        <v>75</v>
      </c>
      <c r="D119" s="23" t="s">
        <v>76</v>
      </c>
      <c r="E119" s="23" t="s">
        <v>23</v>
      </c>
      <c r="F119" s="23" t="s">
        <v>131</v>
      </c>
      <c r="G119" s="23"/>
      <c r="H119" s="277">
        <f>прил._4!K31</f>
        <v>853.1</v>
      </c>
      <c r="I119" s="277">
        <f>прил._4!L31</f>
        <v>395.3</v>
      </c>
      <c r="J119" s="277">
        <f>прил._4!M31</f>
        <v>46.336888993084045</v>
      </c>
      <c r="K119" s="277">
        <f>прил._4!L31</f>
        <v>395.3</v>
      </c>
      <c r="L119" s="319">
        <f t="shared" si="29"/>
        <v>46.336888993084045</v>
      </c>
    </row>
    <row r="120" spans="1:45" ht="30" x14ac:dyDescent="0.25">
      <c r="A120" s="16"/>
      <c r="B120" s="18" t="s">
        <v>70</v>
      </c>
      <c r="C120" s="23" t="s">
        <v>75</v>
      </c>
      <c r="D120" s="23" t="s">
        <v>76</v>
      </c>
      <c r="E120" s="23" t="s">
        <v>23</v>
      </c>
      <c r="F120" s="23" t="s">
        <v>145</v>
      </c>
      <c r="G120" s="23"/>
      <c r="H120" s="277">
        <f>H121</f>
        <v>853.1</v>
      </c>
      <c r="I120" s="277">
        <f t="shared" ref="I120:K120" si="46">I121</f>
        <v>395.3</v>
      </c>
      <c r="J120" s="277">
        <f t="shared" si="46"/>
        <v>46.336888993084045</v>
      </c>
      <c r="K120" s="277">
        <f t="shared" si="46"/>
        <v>395.3</v>
      </c>
      <c r="L120" s="319">
        <f t="shared" si="29"/>
        <v>46.336888993084045</v>
      </c>
    </row>
    <row r="121" spans="1:45" ht="78" customHeight="1" x14ac:dyDescent="0.25">
      <c r="A121" s="16"/>
      <c r="B121" s="18" t="s">
        <v>77</v>
      </c>
      <c r="C121" s="337" t="s">
        <v>75</v>
      </c>
      <c r="D121" s="337" t="s">
        <v>76</v>
      </c>
      <c r="E121" s="337" t="s">
        <v>23</v>
      </c>
      <c r="F121" s="337" t="s">
        <v>145</v>
      </c>
      <c r="G121" s="337" t="s">
        <v>78</v>
      </c>
      <c r="H121" s="230">
        <f>прил._4!K31</f>
        <v>853.1</v>
      </c>
      <c r="I121" s="230">
        <f>прил._4!L31</f>
        <v>395.3</v>
      </c>
      <c r="J121" s="230">
        <f>прил._4!M31</f>
        <v>46.336888993084045</v>
      </c>
      <c r="K121" s="230">
        <f>прил._4!L31</f>
        <v>395.3</v>
      </c>
      <c r="L121" s="338">
        <f t="shared" si="29"/>
        <v>46.336888993084045</v>
      </c>
    </row>
    <row r="122" spans="1:45" ht="18" customHeight="1" x14ac:dyDescent="0.25">
      <c r="A122" s="16"/>
      <c r="B122" s="111" t="s">
        <v>169</v>
      </c>
      <c r="C122" s="105" t="s">
        <v>80</v>
      </c>
      <c r="D122" s="105" t="s">
        <v>67</v>
      </c>
      <c r="E122" s="105" t="s">
        <v>23</v>
      </c>
      <c r="F122" s="105" t="s">
        <v>131</v>
      </c>
      <c r="G122" s="105"/>
      <c r="H122" s="279">
        <f>H125+H126+H127+H129+H132+H136+H139+H152+H155+H157</f>
        <v>10093.9</v>
      </c>
      <c r="I122" s="279">
        <f t="shared" ref="I122:K122" si="47">I125+I126+I127+I129+I132+I136+I139+I152+I155+I157</f>
        <v>5116.7</v>
      </c>
      <c r="J122" s="279">
        <f t="shared" si="47"/>
        <v>358.69266390933797</v>
      </c>
      <c r="K122" s="279">
        <f t="shared" si="47"/>
        <v>5116.7</v>
      </c>
      <c r="L122" s="319">
        <f t="shared" si="29"/>
        <v>50.69101140292652</v>
      </c>
    </row>
    <row r="123" spans="1:45" ht="16.5" customHeight="1" x14ac:dyDescent="0.25">
      <c r="A123" s="21"/>
      <c r="B123" s="18" t="s">
        <v>169</v>
      </c>
      <c r="C123" s="23" t="s">
        <v>80</v>
      </c>
      <c r="D123" s="23" t="s">
        <v>76</v>
      </c>
      <c r="E123" s="23" t="s">
        <v>23</v>
      </c>
      <c r="F123" s="23" t="s">
        <v>131</v>
      </c>
      <c r="G123" s="23"/>
      <c r="H123" s="277">
        <f>H124+H128+H131</f>
        <v>9528.2999999999993</v>
      </c>
      <c r="I123" s="277">
        <f t="shared" ref="I123:K123" si="48">I124+I128+I131</f>
        <v>4885.2</v>
      </c>
      <c r="J123" s="277">
        <f t="shared" si="48"/>
        <v>241.0350776318646</v>
      </c>
      <c r="K123" s="277">
        <f t="shared" si="48"/>
        <v>4885.2</v>
      </c>
      <c r="L123" s="319">
        <f t="shared" si="29"/>
        <v>51.270425994143764</v>
      </c>
    </row>
    <row r="124" spans="1:45" ht="30" x14ac:dyDescent="0.25">
      <c r="A124" s="21"/>
      <c r="B124" s="296" t="s">
        <v>70</v>
      </c>
      <c r="C124" s="297" t="s">
        <v>80</v>
      </c>
      <c r="D124" s="297" t="s">
        <v>76</v>
      </c>
      <c r="E124" s="297" t="s">
        <v>23</v>
      </c>
      <c r="F124" s="297" t="s">
        <v>145</v>
      </c>
      <c r="G124" s="297"/>
      <c r="H124" s="329">
        <f>H125+H126+H127</f>
        <v>4796.1000000000004</v>
      </c>
      <c r="I124" s="329">
        <f t="shared" ref="I124:K124" si="49">I125+I126+I127</f>
        <v>2065</v>
      </c>
      <c r="J124" s="329">
        <f t="shared" si="49"/>
        <v>137.44455449913562</v>
      </c>
      <c r="K124" s="329">
        <f t="shared" si="49"/>
        <v>2065</v>
      </c>
      <c r="L124" s="319">
        <f t="shared" si="29"/>
        <v>43.055816183982813</v>
      </c>
    </row>
    <row r="125" spans="1:45" ht="87.75" customHeight="1" x14ac:dyDescent="0.25">
      <c r="A125" s="21"/>
      <c r="B125" s="18" t="s">
        <v>77</v>
      </c>
      <c r="C125" s="23" t="s">
        <v>80</v>
      </c>
      <c r="D125" s="23" t="s">
        <v>76</v>
      </c>
      <c r="E125" s="23" t="s">
        <v>23</v>
      </c>
      <c r="F125" s="23" t="s">
        <v>145</v>
      </c>
      <c r="G125" s="23" t="s">
        <v>78</v>
      </c>
      <c r="H125" s="277">
        <f>прил._4!K36</f>
        <v>3427.5</v>
      </c>
      <c r="I125" s="277">
        <f>прил._4!L36</f>
        <v>1669.5</v>
      </c>
      <c r="J125" s="277">
        <f>прил._4!M36</f>
        <v>48.708971553610503</v>
      </c>
      <c r="K125" s="277">
        <f>прил._4!L36</f>
        <v>1669.5</v>
      </c>
      <c r="L125" s="319">
        <f t="shared" si="29"/>
        <v>48.708971553610503</v>
      </c>
    </row>
    <row r="126" spans="1:45" ht="28.5" customHeight="1" x14ac:dyDescent="0.25">
      <c r="A126" s="21"/>
      <c r="B126" s="18" t="s">
        <v>81</v>
      </c>
      <c r="C126" s="23" t="s">
        <v>80</v>
      </c>
      <c r="D126" s="23" t="s">
        <v>76</v>
      </c>
      <c r="E126" s="23" t="s">
        <v>23</v>
      </c>
      <c r="F126" s="23" t="s">
        <v>145</v>
      </c>
      <c r="G126" s="23" t="s">
        <v>82</v>
      </c>
      <c r="H126" s="277">
        <f>прил._4!K37</f>
        <v>1351.5</v>
      </c>
      <c r="I126" s="277">
        <f>прил._4!L37</f>
        <v>385.2</v>
      </c>
      <c r="J126" s="277">
        <f>прил._4!M37</f>
        <v>28.501664816870143</v>
      </c>
      <c r="K126" s="277">
        <f>прил._4!L37</f>
        <v>385.2</v>
      </c>
      <c r="L126" s="319">
        <f t="shared" si="29"/>
        <v>28.501664816870143</v>
      </c>
    </row>
    <row r="127" spans="1:45" ht="20.25" customHeight="1" x14ac:dyDescent="0.25">
      <c r="A127" s="21"/>
      <c r="B127" s="18" t="s">
        <v>83</v>
      </c>
      <c r="C127" s="23" t="s">
        <v>80</v>
      </c>
      <c r="D127" s="23" t="s">
        <v>76</v>
      </c>
      <c r="E127" s="23" t="s">
        <v>23</v>
      </c>
      <c r="F127" s="23" t="s">
        <v>145</v>
      </c>
      <c r="G127" s="23" t="s">
        <v>84</v>
      </c>
      <c r="H127" s="277">
        <f>прил._4!K38</f>
        <v>17.100000000000001</v>
      </c>
      <c r="I127" s="277">
        <f>прил._4!L38</f>
        <v>10.3</v>
      </c>
      <c r="J127" s="277">
        <f>прил._4!M38</f>
        <v>60.233918128654963</v>
      </c>
      <c r="K127" s="277">
        <f>прил._4!L38</f>
        <v>10.3</v>
      </c>
      <c r="L127" s="319">
        <f t="shared" si="29"/>
        <v>60.233918128654963</v>
      </c>
    </row>
    <row r="128" spans="1:45" ht="20.25" customHeight="1" x14ac:dyDescent="0.25">
      <c r="A128" s="21"/>
      <c r="B128" s="296" t="s">
        <v>175</v>
      </c>
      <c r="C128" s="297" t="s">
        <v>80</v>
      </c>
      <c r="D128" s="297" t="s">
        <v>76</v>
      </c>
      <c r="E128" s="297" t="s">
        <v>23</v>
      </c>
      <c r="F128" s="297" t="s">
        <v>324</v>
      </c>
      <c r="G128" s="297"/>
      <c r="H128" s="277">
        <f>H129</f>
        <v>4486.2</v>
      </c>
      <c r="I128" s="277">
        <f t="shared" ref="I128:K128" si="50">I129</f>
        <v>2714.2</v>
      </c>
      <c r="J128" s="277">
        <f t="shared" si="50"/>
        <v>60.501092238420043</v>
      </c>
      <c r="K128" s="277">
        <f t="shared" si="50"/>
        <v>2714.2</v>
      </c>
      <c r="L128" s="319">
        <f t="shared" si="29"/>
        <v>60.501092238420043</v>
      </c>
    </row>
    <row r="129" spans="1:12" ht="30" customHeight="1" x14ac:dyDescent="0.25">
      <c r="A129" s="21"/>
      <c r="B129" s="254" t="s">
        <v>249</v>
      </c>
      <c r="C129" s="23" t="s">
        <v>80</v>
      </c>
      <c r="D129" s="23" t="s">
        <v>76</v>
      </c>
      <c r="E129" s="23" t="s">
        <v>23</v>
      </c>
      <c r="F129" s="23" t="s">
        <v>176</v>
      </c>
      <c r="G129" s="23" t="s">
        <v>84</v>
      </c>
      <c r="H129" s="277">
        <f>прил._4!K68</f>
        <v>4486.2</v>
      </c>
      <c r="I129" s="277">
        <f>прил._4!L68</f>
        <v>2714.2</v>
      </c>
      <c r="J129" s="277">
        <f>прил._4!M68</f>
        <v>60.501092238420043</v>
      </c>
      <c r="K129" s="277">
        <f>прил._4!L68</f>
        <v>2714.2</v>
      </c>
      <c r="L129" s="319">
        <f t="shared" si="29"/>
        <v>60.501092238420043</v>
      </c>
    </row>
    <row r="130" spans="1:12" ht="42.75" customHeight="1" x14ac:dyDescent="0.25">
      <c r="A130" s="21"/>
      <c r="B130" s="18" t="s">
        <v>35</v>
      </c>
      <c r="C130" s="297" t="s">
        <v>80</v>
      </c>
      <c r="D130" s="297" t="s">
        <v>76</v>
      </c>
      <c r="E130" s="297" t="s">
        <v>23</v>
      </c>
      <c r="F130" s="297" t="s">
        <v>325</v>
      </c>
      <c r="G130" s="297"/>
      <c r="H130" s="277">
        <v>246</v>
      </c>
      <c r="I130" s="237"/>
      <c r="J130" s="237"/>
      <c r="K130" s="283">
        <v>105.9</v>
      </c>
      <c r="L130" s="319">
        <f t="shared" si="29"/>
        <v>43.048780487804876</v>
      </c>
    </row>
    <row r="131" spans="1:12" ht="48.75" customHeight="1" x14ac:dyDescent="0.25">
      <c r="A131" s="26"/>
      <c r="B131" s="18" t="s">
        <v>35</v>
      </c>
      <c r="C131" s="23" t="s">
        <v>80</v>
      </c>
      <c r="D131" s="23" t="s">
        <v>76</v>
      </c>
      <c r="E131" s="23" t="s">
        <v>23</v>
      </c>
      <c r="F131" s="23" t="s">
        <v>149</v>
      </c>
      <c r="G131" s="23"/>
      <c r="H131" s="277">
        <f>прил._4!K70</f>
        <v>246</v>
      </c>
      <c r="I131" s="277">
        <f>прил._4!L70</f>
        <v>106</v>
      </c>
      <c r="J131" s="277">
        <f>прил._4!M70</f>
        <v>43.08943089430894</v>
      </c>
      <c r="K131" s="277">
        <f>прил._4!L70</f>
        <v>106</v>
      </c>
      <c r="L131" s="319">
        <f t="shared" si="29"/>
        <v>43.08943089430894</v>
      </c>
    </row>
    <row r="132" spans="1:12" ht="81" customHeight="1" x14ac:dyDescent="0.25">
      <c r="A132" s="26"/>
      <c r="B132" s="18" t="s">
        <v>77</v>
      </c>
      <c r="C132" s="23" t="s">
        <v>80</v>
      </c>
      <c r="D132" s="23" t="s">
        <v>76</v>
      </c>
      <c r="E132" s="23" t="s">
        <v>23</v>
      </c>
      <c r="F132" s="23" t="s">
        <v>149</v>
      </c>
      <c r="G132" s="23" t="s">
        <v>78</v>
      </c>
      <c r="H132" s="277">
        <f>прил._4!K74</f>
        <v>246</v>
      </c>
      <c r="I132" s="277">
        <f>прил._4!L74</f>
        <v>106</v>
      </c>
      <c r="J132" s="277">
        <f>прил._4!M74</f>
        <v>43.08943089430894</v>
      </c>
      <c r="K132" s="277">
        <f>прил._4!L74</f>
        <v>106</v>
      </c>
      <c r="L132" s="319">
        <f t="shared" si="29"/>
        <v>43.08943089430894</v>
      </c>
    </row>
    <row r="133" spans="1:12" ht="2.25" customHeight="1" x14ac:dyDescent="0.25">
      <c r="A133" s="26"/>
      <c r="B133" s="18"/>
      <c r="C133" s="23"/>
      <c r="D133" s="23"/>
      <c r="E133" s="23"/>
      <c r="F133" s="23"/>
      <c r="G133" s="23"/>
      <c r="H133" s="277"/>
      <c r="K133" s="283"/>
      <c r="L133" s="319" t="e">
        <f t="shared" si="29"/>
        <v>#DIV/0!</v>
      </c>
    </row>
    <row r="134" spans="1:12" ht="15" customHeight="1" x14ac:dyDescent="0.25">
      <c r="A134" s="21"/>
      <c r="B134" s="18" t="s">
        <v>57</v>
      </c>
      <c r="C134" s="23" t="s">
        <v>80</v>
      </c>
      <c r="D134" s="23" t="s">
        <v>69</v>
      </c>
      <c r="E134" s="23" t="s">
        <v>23</v>
      </c>
      <c r="F134" s="23" t="s">
        <v>131</v>
      </c>
      <c r="G134" s="23"/>
      <c r="H134" s="277">
        <v>3.8</v>
      </c>
      <c r="K134" s="323" t="s">
        <v>328</v>
      </c>
      <c r="L134" s="319">
        <f t="shared" si="29"/>
        <v>0</v>
      </c>
    </row>
    <row r="135" spans="1:12" ht="46.5" customHeight="1" x14ac:dyDescent="0.25">
      <c r="A135" s="21"/>
      <c r="B135" s="18" t="s">
        <v>85</v>
      </c>
      <c r="C135" s="23" t="s">
        <v>80</v>
      </c>
      <c r="D135" s="23" t="s">
        <v>69</v>
      </c>
      <c r="E135" s="23" t="s">
        <v>23</v>
      </c>
      <c r="F135" s="23" t="s">
        <v>146</v>
      </c>
      <c r="G135" s="23"/>
      <c r="H135" s="277">
        <v>3.8</v>
      </c>
      <c r="K135" s="323" t="s">
        <v>328</v>
      </c>
      <c r="L135" s="319">
        <f t="shared" si="29"/>
        <v>0</v>
      </c>
    </row>
    <row r="136" spans="1:12" ht="27" customHeight="1" x14ac:dyDescent="0.25">
      <c r="A136" s="21"/>
      <c r="B136" s="18" t="s">
        <v>81</v>
      </c>
      <c r="C136" s="23" t="s">
        <v>80</v>
      </c>
      <c r="D136" s="23" t="s">
        <v>69</v>
      </c>
      <c r="E136" s="23" t="s">
        <v>23</v>
      </c>
      <c r="F136" s="23" t="s">
        <v>146</v>
      </c>
      <c r="G136" s="23" t="s">
        <v>82</v>
      </c>
      <c r="H136" s="277">
        <f>прил._4!K41</f>
        <v>3.8</v>
      </c>
      <c r="I136" s="277" t="str">
        <f>прил._4!L41</f>
        <v>0,0</v>
      </c>
      <c r="J136" s="277">
        <f>прил._4!M41</f>
        <v>0</v>
      </c>
      <c r="K136" s="277" t="str">
        <f>прил._4!L41</f>
        <v>0,0</v>
      </c>
      <c r="L136" s="319">
        <f t="shared" si="29"/>
        <v>0</v>
      </c>
    </row>
    <row r="137" spans="1:12" ht="34.5" customHeight="1" x14ac:dyDescent="0.25">
      <c r="A137" s="21"/>
      <c r="B137" s="18" t="s">
        <v>55</v>
      </c>
      <c r="C137" s="23" t="s">
        <v>80</v>
      </c>
      <c r="D137" s="23" t="s">
        <v>87</v>
      </c>
      <c r="E137" s="23" t="s">
        <v>23</v>
      </c>
      <c r="F137" s="23" t="s">
        <v>131</v>
      </c>
      <c r="G137" s="23"/>
      <c r="H137" s="277">
        <f>H139</f>
        <v>10</v>
      </c>
      <c r="I137" s="277" t="str">
        <f t="shared" ref="I137:K137" si="51">I139</f>
        <v>0,0</v>
      </c>
      <c r="J137" s="277">
        <f t="shared" si="51"/>
        <v>0</v>
      </c>
      <c r="K137" s="277" t="str">
        <f t="shared" si="51"/>
        <v>0,0</v>
      </c>
      <c r="L137" s="319">
        <f t="shared" si="29"/>
        <v>0</v>
      </c>
    </row>
    <row r="138" spans="1:12" ht="20.25" customHeight="1" x14ac:dyDescent="0.25">
      <c r="A138" s="21"/>
      <c r="B138" s="18" t="s">
        <v>88</v>
      </c>
      <c r="C138" s="23" t="s">
        <v>80</v>
      </c>
      <c r="D138" s="23" t="s">
        <v>87</v>
      </c>
      <c r="E138" s="23" t="s">
        <v>23</v>
      </c>
      <c r="F138" s="23" t="s">
        <v>147</v>
      </c>
      <c r="G138" s="23"/>
      <c r="H138" s="277">
        <f>H139</f>
        <v>10</v>
      </c>
      <c r="I138" s="277" t="str">
        <f t="shared" ref="I138:K138" si="52">I139</f>
        <v>0,0</v>
      </c>
      <c r="J138" s="277">
        <f t="shared" si="52"/>
        <v>0</v>
      </c>
      <c r="K138" s="277" t="str">
        <f t="shared" si="52"/>
        <v>0,0</v>
      </c>
      <c r="L138" s="319">
        <f t="shared" si="29"/>
        <v>0</v>
      </c>
    </row>
    <row r="139" spans="1:12" ht="22.5" customHeight="1" x14ac:dyDescent="0.25">
      <c r="A139" s="21"/>
      <c r="B139" s="161" t="s">
        <v>83</v>
      </c>
      <c r="C139" s="36" t="s">
        <v>80</v>
      </c>
      <c r="D139" s="36" t="s">
        <v>87</v>
      </c>
      <c r="E139" s="36" t="s">
        <v>23</v>
      </c>
      <c r="F139" s="36" t="s">
        <v>147</v>
      </c>
      <c r="G139" s="36" t="s">
        <v>84</v>
      </c>
      <c r="H139" s="277">
        <f>прил._4!K56</f>
        <v>10</v>
      </c>
      <c r="I139" s="277" t="str">
        <f>прил._4!L56</f>
        <v>0,0</v>
      </c>
      <c r="J139" s="277">
        <f>прил._4!M56</f>
        <v>0</v>
      </c>
      <c r="K139" s="277" t="str">
        <f>прил._4!L56</f>
        <v>0,0</v>
      </c>
      <c r="L139" s="319">
        <f t="shared" ref="L139:L181" si="53">K139*100/H139</f>
        <v>0</v>
      </c>
    </row>
    <row r="140" spans="1:12" ht="41.25" hidden="1" customHeight="1" x14ac:dyDescent="0.25">
      <c r="A140" s="21"/>
      <c r="B140" s="131" t="s">
        <v>49</v>
      </c>
      <c r="C140" s="35">
        <v>51</v>
      </c>
      <c r="D140" s="36" t="s">
        <v>92</v>
      </c>
      <c r="E140" s="36" t="s">
        <v>23</v>
      </c>
      <c r="F140" s="36" t="s">
        <v>131</v>
      </c>
      <c r="G140" s="36"/>
      <c r="H140" s="277">
        <v>0</v>
      </c>
      <c r="K140" s="283"/>
      <c r="L140" s="319" t="e">
        <f t="shared" si="53"/>
        <v>#DIV/0!</v>
      </c>
    </row>
    <row r="141" spans="1:12" ht="27.75" hidden="1" customHeight="1" x14ac:dyDescent="0.25">
      <c r="A141" s="21"/>
      <c r="B141" s="131" t="s">
        <v>50</v>
      </c>
      <c r="C141" s="36" t="s">
        <v>80</v>
      </c>
      <c r="D141" s="36" t="s">
        <v>92</v>
      </c>
      <c r="E141" s="36" t="s">
        <v>23</v>
      </c>
      <c r="F141" s="36" t="s">
        <v>150</v>
      </c>
      <c r="G141" s="23"/>
      <c r="H141" s="277">
        <v>0</v>
      </c>
      <c r="K141" s="283"/>
      <c r="L141" s="319" t="e">
        <f t="shared" si="53"/>
        <v>#DIV/0!</v>
      </c>
    </row>
    <row r="142" spans="1:12" ht="33.75" hidden="1" customHeight="1" x14ac:dyDescent="0.25">
      <c r="A142" s="21"/>
      <c r="B142" s="77" t="s">
        <v>81</v>
      </c>
      <c r="C142" s="36" t="s">
        <v>80</v>
      </c>
      <c r="D142" s="36" t="s">
        <v>92</v>
      </c>
      <c r="E142" s="36" t="s">
        <v>23</v>
      </c>
      <c r="F142" s="36" t="s">
        <v>150</v>
      </c>
      <c r="G142" s="36" t="s">
        <v>82</v>
      </c>
      <c r="H142" s="277">
        <v>0</v>
      </c>
      <c r="K142" s="283"/>
      <c r="L142" s="319" t="e">
        <f t="shared" si="53"/>
        <v>#DIV/0!</v>
      </c>
    </row>
    <row r="143" spans="1:12" ht="16.5" hidden="1" customHeight="1" x14ac:dyDescent="0.25">
      <c r="A143" s="22"/>
      <c r="B143" s="25" t="s">
        <v>56</v>
      </c>
      <c r="C143" s="23" t="s">
        <v>80</v>
      </c>
      <c r="D143" s="23" t="s">
        <v>89</v>
      </c>
      <c r="E143" s="23" t="s">
        <v>23</v>
      </c>
      <c r="F143" s="23" t="s">
        <v>131</v>
      </c>
      <c r="G143" s="23"/>
      <c r="H143" s="277">
        <v>0</v>
      </c>
      <c r="K143" s="283"/>
      <c r="L143" s="319" t="e">
        <f t="shared" si="53"/>
        <v>#DIV/0!</v>
      </c>
    </row>
    <row r="144" spans="1:12" ht="45.75" hidden="1" customHeight="1" x14ac:dyDescent="0.25">
      <c r="A144" s="26"/>
      <c r="B144" s="112" t="s">
        <v>90</v>
      </c>
      <c r="C144" s="23" t="s">
        <v>80</v>
      </c>
      <c r="D144" s="23" t="s">
        <v>89</v>
      </c>
      <c r="E144" s="23" t="s">
        <v>23</v>
      </c>
      <c r="F144" s="23" t="s">
        <v>133</v>
      </c>
      <c r="G144" s="23"/>
      <c r="H144" s="277">
        <v>0</v>
      </c>
      <c r="K144" s="283"/>
      <c r="L144" s="319" t="e">
        <f t="shared" si="53"/>
        <v>#DIV/0!</v>
      </c>
    </row>
    <row r="145" spans="1:12" ht="76.5" hidden="1" customHeight="1" x14ac:dyDescent="0.25">
      <c r="A145" s="26"/>
      <c r="B145" s="18" t="s">
        <v>77</v>
      </c>
      <c r="C145" s="23" t="s">
        <v>80</v>
      </c>
      <c r="D145" s="23" t="s">
        <v>89</v>
      </c>
      <c r="E145" s="23" t="s">
        <v>23</v>
      </c>
      <c r="F145" s="23" t="s">
        <v>133</v>
      </c>
      <c r="G145" s="23" t="s">
        <v>78</v>
      </c>
      <c r="H145" s="277">
        <v>0</v>
      </c>
      <c r="K145" s="283"/>
      <c r="L145" s="319" t="e">
        <f t="shared" si="53"/>
        <v>#DIV/0!</v>
      </c>
    </row>
    <row r="146" spans="1:12" ht="69" hidden="1" customHeight="1" x14ac:dyDescent="0.25">
      <c r="A146" s="26"/>
      <c r="B146" s="18" t="s">
        <v>81</v>
      </c>
      <c r="C146" s="23" t="s">
        <v>80</v>
      </c>
      <c r="D146" s="23" t="s">
        <v>89</v>
      </c>
      <c r="E146" s="23" t="s">
        <v>23</v>
      </c>
      <c r="F146" s="23" t="s">
        <v>133</v>
      </c>
      <c r="G146" s="23" t="s">
        <v>82</v>
      </c>
      <c r="H146" s="277">
        <v>0</v>
      </c>
      <c r="K146" s="283"/>
      <c r="L146" s="319" t="e">
        <f t="shared" si="53"/>
        <v>#DIV/0!</v>
      </c>
    </row>
    <row r="147" spans="1:12" hidden="1" x14ac:dyDescent="0.25">
      <c r="A147" s="26"/>
      <c r="B147" s="113" t="s">
        <v>83</v>
      </c>
      <c r="C147" s="23" t="s">
        <v>80</v>
      </c>
      <c r="D147" s="23" t="s">
        <v>89</v>
      </c>
      <c r="E147" s="23" t="s">
        <v>23</v>
      </c>
      <c r="F147" s="23" t="s">
        <v>133</v>
      </c>
      <c r="G147" s="23" t="s">
        <v>84</v>
      </c>
      <c r="H147" s="277">
        <v>0</v>
      </c>
      <c r="K147" s="283"/>
      <c r="L147" s="319" t="e">
        <f t="shared" si="53"/>
        <v>#DIV/0!</v>
      </c>
    </row>
    <row r="148" spans="1:12" s="28" customFormat="1" ht="34.5" customHeight="1" x14ac:dyDescent="0.25">
      <c r="A148" s="26"/>
      <c r="B148" s="114" t="s">
        <v>49</v>
      </c>
      <c r="C148" s="23" t="s">
        <v>80</v>
      </c>
      <c r="D148" s="23" t="s">
        <v>92</v>
      </c>
      <c r="E148" s="23" t="s">
        <v>23</v>
      </c>
      <c r="F148" s="23" t="s">
        <v>131</v>
      </c>
      <c r="G148" s="23"/>
      <c r="H148" s="277">
        <f>H152+H150</f>
        <v>480</v>
      </c>
      <c r="I148" s="277">
        <f t="shared" ref="I148:K148" si="54">I152+I150</f>
        <v>204.9</v>
      </c>
      <c r="J148" s="277">
        <f t="shared" si="54"/>
        <v>42.6875</v>
      </c>
      <c r="K148" s="277">
        <f t="shared" si="54"/>
        <v>204.9</v>
      </c>
      <c r="L148" s="319">
        <f t="shared" si="53"/>
        <v>42.6875</v>
      </c>
    </row>
    <row r="149" spans="1:12" s="28" customFormat="1" ht="23.25" hidden="1" customHeight="1" x14ac:dyDescent="0.25">
      <c r="A149" s="26"/>
      <c r="B149" s="159" t="s">
        <v>50</v>
      </c>
      <c r="C149" s="160" t="s">
        <v>80</v>
      </c>
      <c r="D149" s="160" t="s">
        <v>92</v>
      </c>
      <c r="E149" s="160" t="s">
        <v>23</v>
      </c>
      <c r="F149" s="160" t="s">
        <v>150</v>
      </c>
      <c r="G149" s="160"/>
      <c r="H149" s="277"/>
      <c r="K149" s="283"/>
      <c r="L149" s="319" t="e">
        <f t="shared" si="53"/>
        <v>#DIV/0!</v>
      </c>
    </row>
    <row r="150" spans="1:12" s="28" customFormat="1" ht="28.5" hidden="1" customHeight="1" x14ac:dyDescent="0.25">
      <c r="A150" s="26"/>
      <c r="B150" s="159" t="s">
        <v>81</v>
      </c>
      <c r="C150" s="160" t="s">
        <v>80</v>
      </c>
      <c r="D150" s="160" t="s">
        <v>92</v>
      </c>
      <c r="E150" s="160" t="s">
        <v>23</v>
      </c>
      <c r="F150" s="160" t="s">
        <v>150</v>
      </c>
      <c r="G150" s="160" t="s">
        <v>82</v>
      </c>
      <c r="H150" s="277"/>
      <c r="K150" s="283"/>
      <c r="L150" s="319" t="e">
        <f t="shared" si="53"/>
        <v>#DIV/0!</v>
      </c>
    </row>
    <row r="151" spans="1:12" x14ac:dyDescent="0.25">
      <c r="A151" s="26"/>
      <c r="B151" s="112" t="s">
        <v>116</v>
      </c>
      <c r="C151" s="23" t="s">
        <v>80</v>
      </c>
      <c r="D151" s="23" t="s">
        <v>92</v>
      </c>
      <c r="E151" s="23" t="s">
        <v>23</v>
      </c>
      <c r="F151" s="23" t="s">
        <v>148</v>
      </c>
      <c r="G151" s="23"/>
      <c r="H151" s="277">
        <f>H152</f>
        <v>480</v>
      </c>
      <c r="I151" s="277">
        <f t="shared" ref="I151:K151" si="55">I152</f>
        <v>204.9</v>
      </c>
      <c r="J151" s="277">
        <f t="shared" si="55"/>
        <v>42.6875</v>
      </c>
      <c r="K151" s="277">
        <f t="shared" si="55"/>
        <v>204.9</v>
      </c>
      <c r="L151" s="319">
        <f t="shared" si="53"/>
        <v>42.6875</v>
      </c>
    </row>
    <row r="152" spans="1:12" ht="30" x14ac:dyDescent="0.25">
      <c r="A152" s="26"/>
      <c r="B152" s="112" t="s">
        <v>117</v>
      </c>
      <c r="C152" s="23" t="s">
        <v>80</v>
      </c>
      <c r="D152" s="23" t="s">
        <v>92</v>
      </c>
      <c r="E152" s="23" t="s">
        <v>23</v>
      </c>
      <c r="F152" s="23" t="s">
        <v>148</v>
      </c>
      <c r="G152" s="23" t="s">
        <v>118</v>
      </c>
      <c r="H152" s="277">
        <f>прил._4!K158</f>
        <v>480</v>
      </c>
      <c r="I152" s="277">
        <f>прил._4!L158</f>
        <v>204.9</v>
      </c>
      <c r="J152" s="277">
        <f>прил._4!M158</f>
        <v>42.6875</v>
      </c>
      <c r="K152" s="277">
        <f>прил._4!L158</f>
        <v>204.9</v>
      </c>
      <c r="L152" s="319">
        <f t="shared" si="53"/>
        <v>42.6875</v>
      </c>
    </row>
    <row r="153" spans="1:12" x14ac:dyDescent="0.25">
      <c r="A153" s="26"/>
      <c r="B153" s="80" t="s">
        <v>230</v>
      </c>
      <c r="C153" s="162" t="s">
        <v>80</v>
      </c>
      <c r="D153" s="162" t="s">
        <v>155</v>
      </c>
      <c r="E153" s="162" t="s">
        <v>23</v>
      </c>
      <c r="F153" s="162" t="s">
        <v>131</v>
      </c>
      <c r="G153" s="163"/>
      <c r="H153" s="280">
        <f>H154</f>
        <v>71.8</v>
      </c>
      <c r="I153" s="280">
        <f t="shared" ref="I153:K153" si="56">I154</f>
        <v>26.6</v>
      </c>
      <c r="J153" s="280">
        <f t="shared" si="56"/>
        <v>74.970086277473399</v>
      </c>
      <c r="K153" s="324">
        <f t="shared" si="56"/>
        <v>26.6</v>
      </c>
      <c r="L153" s="319">
        <f t="shared" si="53"/>
        <v>37.047353760445681</v>
      </c>
    </row>
    <row r="154" spans="1:12" ht="60" x14ac:dyDescent="0.25">
      <c r="A154" s="26"/>
      <c r="B154" s="80" t="s">
        <v>231</v>
      </c>
      <c r="C154" s="162" t="s">
        <v>80</v>
      </c>
      <c r="D154" s="162" t="s">
        <v>155</v>
      </c>
      <c r="E154" s="162" t="s">
        <v>23</v>
      </c>
      <c r="F154" s="162" t="s">
        <v>323</v>
      </c>
      <c r="G154" s="163"/>
      <c r="H154" s="280">
        <f>H155+H157</f>
        <v>71.8</v>
      </c>
      <c r="I154" s="280">
        <f t="shared" ref="I154:K154" si="57">I155+I157</f>
        <v>26.6</v>
      </c>
      <c r="J154" s="280">
        <f t="shared" si="57"/>
        <v>74.970086277473399</v>
      </c>
      <c r="K154" s="324">
        <f t="shared" si="57"/>
        <v>26.6</v>
      </c>
      <c r="L154" s="319">
        <f t="shared" si="53"/>
        <v>37.047353760445681</v>
      </c>
    </row>
    <row r="155" spans="1:12" x14ac:dyDescent="0.25">
      <c r="A155" s="26"/>
      <c r="B155" s="220" t="s">
        <v>71</v>
      </c>
      <c r="C155" s="162" t="s">
        <v>80</v>
      </c>
      <c r="D155" s="162" t="s">
        <v>155</v>
      </c>
      <c r="E155" s="162" t="s">
        <v>23</v>
      </c>
      <c r="F155" s="162" t="s">
        <v>232</v>
      </c>
      <c r="G155" s="163" t="s">
        <v>72</v>
      </c>
      <c r="H155" s="280">
        <f>прил._4!K44</f>
        <v>40.200000000000003</v>
      </c>
      <c r="I155" s="280">
        <f>прил._4!L44</f>
        <v>13.6</v>
      </c>
      <c r="J155" s="280">
        <f>прил._4!M44</f>
        <v>33.830845771144276</v>
      </c>
      <c r="K155" s="324">
        <f>прил._4!L44</f>
        <v>13.6</v>
      </c>
      <c r="L155" s="319">
        <f t="shared" si="53"/>
        <v>33.830845771144276</v>
      </c>
    </row>
    <row r="156" spans="1:12" ht="30" x14ac:dyDescent="0.25">
      <c r="A156" s="26"/>
      <c r="B156" s="80" t="s">
        <v>250</v>
      </c>
      <c r="C156" s="162" t="s">
        <v>80</v>
      </c>
      <c r="D156" s="162" t="s">
        <v>155</v>
      </c>
      <c r="E156" s="162" t="s">
        <v>23</v>
      </c>
      <c r="F156" s="162" t="s">
        <v>131</v>
      </c>
      <c r="G156" s="163"/>
      <c r="H156" s="280">
        <f>H157</f>
        <v>31.599999999999998</v>
      </c>
      <c r="I156" s="280" t="str">
        <f t="shared" ref="I156:K156" si="58">I157</f>
        <v>13,0</v>
      </c>
      <c r="J156" s="280">
        <f t="shared" si="58"/>
        <v>41.139240506329116</v>
      </c>
      <c r="K156" s="324" t="str">
        <f t="shared" si="58"/>
        <v>13,0</v>
      </c>
      <c r="L156" s="319">
        <f t="shared" si="53"/>
        <v>41.139240506329116</v>
      </c>
    </row>
    <row r="157" spans="1:12" x14ac:dyDescent="0.25">
      <c r="A157" s="26"/>
      <c r="B157" s="220" t="s">
        <v>71</v>
      </c>
      <c r="C157" s="162" t="s">
        <v>80</v>
      </c>
      <c r="D157" s="162" t="s">
        <v>155</v>
      </c>
      <c r="E157" s="162" t="s">
        <v>23</v>
      </c>
      <c r="F157" s="162" t="s">
        <v>234</v>
      </c>
      <c r="G157" s="163" t="s">
        <v>72</v>
      </c>
      <c r="H157" s="280">
        <f>прил._4!K46</f>
        <v>31.599999999999998</v>
      </c>
      <c r="I157" s="280" t="str">
        <f>прил._4!L46</f>
        <v>13,0</v>
      </c>
      <c r="J157" s="280">
        <f>прил._4!M46</f>
        <v>41.139240506329116</v>
      </c>
      <c r="K157" s="324" t="str">
        <f>прил._4!L46</f>
        <v>13,0</v>
      </c>
      <c r="L157" s="319">
        <f t="shared" si="53"/>
        <v>41.139240506329116</v>
      </c>
    </row>
    <row r="158" spans="1:12" ht="31.5" x14ac:dyDescent="0.25">
      <c r="A158" s="26"/>
      <c r="B158" s="179" t="s">
        <v>180</v>
      </c>
      <c r="C158" s="180" t="s">
        <v>178</v>
      </c>
      <c r="D158" s="180" t="s">
        <v>67</v>
      </c>
      <c r="E158" s="180" t="s">
        <v>23</v>
      </c>
      <c r="F158" s="180" t="s">
        <v>131</v>
      </c>
      <c r="G158" s="180"/>
      <c r="H158" s="281">
        <f>H161</f>
        <v>10</v>
      </c>
      <c r="I158" s="281" t="str">
        <f t="shared" ref="I158:K158" si="59">I161</f>
        <v>0,0</v>
      </c>
      <c r="J158" s="281">
        <f t="shared" si="59"/>
        <v>0</v>
      </c>
      <c r="K158" s="281" t="str">
        <f t="shared" si="59"/>
        <v>0,0</v>
      </c>
      <c r="L158" s="319">
        <f t="shared" si="53"/>
        <v>0</v>
      </c>
    </row>
    <row r="159" spans="1:12" ht="31.5" x14ac:dyDescent="0.25">
      <c r="A159" s="26"/>
      <c r="B159" s="158" t="s">
        <v>181</v>
      </c>
      <c r="C159" s="164" t="s">
        <v>178</v>
      </c>
      <c r="D159" s="229" t="s">
        <v>69</v>
      </c>
      <c r="E159" s="229" t="s">
        <v>23</v>
      </c>
      <c r="F159" s="229" t="s">
        <v>131</v>
      </c>
      <c r="G159" s="229"/>
      <c r="H159" s="230">
        <f>H161</f>
        <v>10</v>
      </c>
      <c r="I159" s="230" t="str">
        <f t="shared" ref="I159:K159" si="60">I161</f>
        <v>0,0</v>
      </c>
      <c r="J159" s="230">
        <f t="shared" si="60"/>
        <v>0</v>
      </c>
      <c r="K159" s="230" t="str">
        <f t="shared" si="60"/>
        <v>0,0</v>
      </c>
      <c r="L159" s="319">
        <f t="shared" si="53"/>
        <v>0</v>
      </c>
    </row>
    <row r="160" spans="1:12" ht="31.5" x14ac:dyDescent="0.25">
      <c r="A160" s="26"/>
      <c r="B160" s="158" t="s">
        <v>182</v>
      </c>
      <c r="C160" s="164" t="s">
        <v>178</v>
      </c>
      <c r="D160" s="229" t="s">
        <v>69</v>
      </c>
      <c r="E160" s="229" t="s">
        <v>23</v>
      </c>
      <c r="F160" s="229" t="s">
        <v>131</v>
      </c>
      <c r="G160" s="229"/>
      <c r="H160" s="230">
        <f>H161</f>
        <v>10</v>
      </c>
      <c r="I160" s="230" t="str">
        <f t="shared" ref="I160:K160" si="61">I161</f>
        <v>0,0</v>
      </c>
      <c r="J160" s="230">
        <f t="shared" si="61"/>
        <v>0</v>
      </c>
      <c r="K160" s="230" t="str">
        <f t="shared" si="61"/>
        <v>0,0</v>
      </c>
      <c r="L160" s="319">
        <f t="shared" si="53"/>
        <v>0</v>
      </c>
    </row>
    <row r="161" spans="1:256" ht="47.25" x14ac:dyDescent="0.25">
      <c r="A161" s="26"/>
      <c r="B161" s="212" t="s">
        <v>183</v>
      </c>
      <c r="C161" s="213" t="s">
        <v>178</v>
      </c>
      <c r="D161" s="229" t="s">
        <v>69</v>
      </c>
      <c r="E161" s="229" t="s">
        <v>23</v>
      </c>
      <c r="F161" s="229" t="s">
        <v>145</v>
      </c>
      <c r="G161" s="229" t="s">
        <v>82</v>
      </c>
      <c r="H161" s="230">
        <f>прил._4!K19</f>
        <v>10</v>
      </c>
      <c r="I161" s="230" t="str">
        <f>прил._4!L19</f>
        <v>0,0</v>
      </c>
      <c r="J161" s="230">
        <f>прил._4!M19</f>
        <v>0</v>
      </c>
      <c r="K161" s="230" t="str">
        <f>прил._4!L19</f>
        <v>0,0</v>
      </c>
      <c r="L161" s="319">
        <f t="shared" si="53"/>
        <v>0</v>
      </c>
    </row>
    <row r="162" spans="1:256" ht="47.25" hidden="1" x14ac:dyDescent="0.25">
      <c r="A162" s="26"/>
      <c r="B162" s="212" t="s">
        <v>183</v>
      </c>
      <c r="C162" s="213" t="s">
        <v>178</v>
      </c>
      <c r="D162" s="229" t="s">
        <v>69</v>
      </c>
      <c r="E162" s="229" t="s">
        <v>23</v>
      </c>
      <c r="F162" s="229" t="s">
        <v>145</v>
      </c>
      <c r="G162" s="229" t="s">
        <v>82</v>
      </c>
      <c r="H162" s="230">
        <f>прил._4!K20</f>
        <v>85.4</v>
      </c>
      <c r="K162" s="277"/>
      <c r="L162" s="319">
        <f t="shared" si="53"/>
        <v>0</v>
      </c>
    </row>
    <row r="163" spans="1:256" ht="83.25" hidden="1" customHeight="1" x14ac:dyDescent="0.25">
      <c r="A163" s="26"/>
      <c r="B163" s="212" t="s">
        <v>183</v>
      </c>
      <c r="C163" s="213" t="s">
        <v>178</v>
      </c>
      <c r="D163" s="229" t="s">
        <v>69</v>
      </c>
      <c r="E163" s="229" t="s">
        <v>23</v>
      </c>
      <c r="F163" s="229" t="s">
        <v>145</v>
      </c>
      <c r="G163" s="229" t="s">
        <v>82</v>
      </c>
      <c r="H163" s="230">
        <f>прил._4!K21</f>
        <v>85.4</v>
      </c>
      <c r="K163" s="277"/>
      <c r="L163" s="319">
        <f t="shared" si="53"/>
        <v>0</v>
      </c>
    </row>
    <row r="164" spans="1:256" ht="47.25" hidden="1" x14ac:dyDescent="0.25">
      <c r="A164" s="26"/>
      <c r="B164" s="212" t="s">
        <v>183</v>
      </c>
      <c r="C164" s="213" t="s">
        <v>178</v>
      </c>
      <c r="D164" s="229" t="s">
        <v>69</v>
      </c>
      <c r="E164" s="229" t="s">
        <v>23</v>
      </c>
      <c r="F164" s="229" t="s">
        <v>145</v>
      </c>
      <c r="G164" s="229" t="s">
        <v>82</v>
      </c>
      <c r="H164" s="230">
        <f>прил._4!K22</f>
        <v>85.4</v>
      </c>
      <c r="K164" s="277"/>
      <c r="L164" s="319">
        <f t="shared" si="53"/>
        <v>0</v>
      </c>
    </row>
    <row r="165" spans="1:256" s="148" customFormat="1" ht="47.25" hidden="1" x14ac:dyDescent="0.25">
      <c r="A165" s="26"/>
      <c r="B165" s="212" t="s">
        <v>183</v>
      </c>
      <c r="C165" s="213" t="s">
        <v>178</v>
      </c>
      <c r="D165" s="229" t="s">
        <v>69</v>
      </c>
      <c r="E165" s="229" t="s">
        <v>23</v>
      </c>
      <c r="F165" s="229" t="s">
        <v>145</v>
      </c>
      <c r="G165" s="229" t="s">
        <v>82</v>
      </c>
      <c r="H165" s="230">
        <f>прил._4!K23</f>
        <v>85.4</v>
      </c>
      <c r="I165" s="149"/>
      <c r="J165" s="149"/>
      <c r="K165" s="325"/>
      <c r="L165" s="319">
        <f t="shared" si="53"/>
        <v>0</v>
      </c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  <c r="BI165" s="149"/>
      <c r="BJ165" s="149"/>
      <c r="BK165" s="149"/>
      <c r="BL165" s="149"/>
      <c r="BM165" s="149"/>
      <c r="BN165" s="149"/>
      <c r="BO165" s="149"/>
      <c r="BP165" s="149"/>
      <c r="BQ165" s="149"/>
      <c r="BR165" s="149"/>
      <c r="BS165" s="149"/>
      <c r="BT165" s="149"/>
      <c r="BU165" s="149"/>
      <c r="BV165" s="149"/>
      <c r="BW165" s="149"/>
      <c r="BX165" s="149"/>
      <c r="BY165" s="149"/>
      <c r="BZ165" s="149"/>
      <c r="CA165" s="149"/>
      <c r="CB165" s="149"/>
      <c r="CC165" s="149"/>
      <c r="CD165" s="149"/>
      <c r="CE165" s="149"/>
      <c r="CF165" s="149"/>
      <c r="CG165" s="149"/>
      <c r="CH165" s="149"/>
      <c r="CI165" s="149"/>
      <c r="CJ165" s="149"/>
      <c r="CK165" s="149"/>
      <c r="CL165" s="149"/>
      <c r="CM165" s="149"/>
      <c r="CN165" s="149"/>
      <c r="CO165" s="149"/>
      <c r="CP165" s="149"/>
      <c r="CQ165" s="149"/>
      <c r="CR165" s="149"/>
      <c r="CS165" s="149"/>
      <c r="CT165" s="149"/>
      <c r="CU165" s="149"/>
      <c r="CV165" s="149"/>
      <c r="CW165" s="149"/>
      <c r="CX165" s="149"/>
      <c r="CY165" s="149"/>
      <c r="CZ165" s="149"/>
      <c r="DA165" s="149"/>
      <c r="DB165" s="149"/>
      <c r="DC165" s="149"/>
      <c r="DD165" s="149"/>
      <c r="DE165" s="149"/>
      <c r="DF165" s="149"/>
      <c r="DG165" s="149"/>
      <c r="DH165" s="149"/>
      <c r="DI165" s="149"/>
      <c r="DJ165" s="149"/>
      <c r="DK165" s="149"/>
      <c r="DL165" s="149"/>
      <c r="DM165" s="149"/>
      <c r="DN165" s="149"/>
      <c r="DO165" s="149"/>
      <c r="DP165" s="149"/>
      <c r="DQ165" s="149"/>
      <c r="DR165" s="149"/>
      <c r="DS165" s="149"/>
      <c r="DT165" s="149"/>
      <c r="DU165" s="149"/>
      <c r="DV165" s="149"/>
      <c r="DW165" s="149"/>
      <c r="DX165" s="149"/>
      <c r="DY165" s="149"/>
      <c r="DZ165" s="149"/>
      <c r="EA165" s="149"/>
      <c r="EB165" s="149"/>
      <c r="EC165" s="149"/>
      <c r="ED165" s="149"/>
      <c r="EE165" s="149"/>
      <c r="EF165" s="149"/>
      <c r="EG165" s="149"/>
      <c r="EH165" s="149"/>
      <c r="EI165" s="149"/>
      <c r="EJ165" s="149"/>
      <c r="EK165" s="149"/>
      <c r="EL165" s="149"/>
      <c r="EM165" s="149"/>
      <c r="EN165" s="149"/>
      <c r="EO165" s="149"/>
      <c r="EP165" s="149"/>
      <c r="EQ165" s="149"/>
      <c r="ER165" s="149"/>
      <c r="ES165" s="149"/>
      <c r="ET165" s="149"/>
      <c r="EU165" s="149"/>
      <c r="EV165" s="149"/>
      <c r="EW165" s="149"/>
      <c r="EX165" s="149"/>
      <c r="EY165" s="149"/>
      <c r="EZ165" s="149"/>
      <c r="FA165" s="149"/>
      <c r="FB165" s="149"/>
      <c r="FC165" s="149"/>
      <c r="FD165" s="149"/>
      <c r="FE165" s="149"/>
      <c r="FF165" s="149"/>
      <c r="FG165" s="149"/>
      <c r="FH165" s="149"/>
      <c r="FI165" s="149"/>
      <c r="FJ165" s="149"/>
      <c r="FK165" s="149"/>
      <c r="FL165" s="149"/>
      <c r="FM165" s="149"/>
      <c r="FN165" s="149"/>
      <c r="FO165" s="149"/>
      <c r="FP165" s="149"/>
      <c r="FQ165" s="149"/>
      <c r="FR165" s="149"/>
      <c r="FS165" s="149"/>
      <c r="FT165" s="149"/>
      <c r="FU165" s="149"/>
      <c r="FV165" s="149"/>
      <c r="FW165" s="149"/>
      <c r="FX165" s="149"/>
      <c r="FY165" s="149"/>
      <c r="FZ165" s="149"/>
      <c r="GA165" s="149"/>
      <c r="GB165" s="149"/>
      <c r="GC165" s="149"/>
      <c r="GD165" s="149"/>
      <c r="GE165" s="149"/>
      <c r="GF165" s="149"/>
      <c r="GG165" s="149"/>
      <c r="GH165" s="149"/>
      <c r="GI165" s="149"/>
      <c r="GJ165" s="149"/>
      <c r="GK165" s="149"/>
      <c r="GL165" s="149"/>
      <c r="GM165" s="149"/>
      <c r="GN165" s="149"/>
      <c r="GO165" s="149"/>
      <c r="GP165" s="149"/>
      <c r="GQ165" s="149"/>
      <c r="GR165" s="149"/>
      <c r="GS165" s="149"/>
      <c r="GT165" s="149"/>
      <c r="GU165" s="149"/>
      <c r="GV165" s="149"/>
      <c r="GW165" s="149"/>
      <c r="GX165" s="149"/>
      <c r="GY165" s="149"/>
      <c r="GZ165" s="149"/>
      <c r="HA165" s="149"/>
      <c r="HB165" s="149"/>
      <c r="HC165" s="149"/>
      <c r="HD165" s="149"/>
      <c r="HE165" s="149"/>
      <c r="HF165" s="149"/>
      <c r="HG165" s="149"/>
      <c r="HH165" s="149"/>
      <c r="HI165" s="149"/>
      <c r="HJ165" s="149"/>
      <c r="HK165" s="149"/>
      <c r="HL165" s="149"/>
      <c r="HM165" s="149"/>
      <c r="HN165" s="149"/>
      <c r="HO165" s="149"/>
      <c r="HP165" s="149"/>
      <c r="HQ165" s="149"/>
      <c r="HR165" s="149"/>
      <c r="HS165" s="149"/>
      <c r="HT165" s="149"/>
      <c r="HU165" s="149"/>
      <c r="HV165" s="149"/>
      <c r="HW165" s="149"/>
      <c r="HX165" s="149"/>
      <c r="HY165" s="149"/>
      <c r="HZ165" s="149"/>
      <c r="IA165" s="149"/>
      <c r="IB165" s="149"/>
      <c r="IC165" s="149"/>
      <c r="ID165" s="149"/>
      <c r="IE165" s="149"/>
      <c r="IF165" s="149"/>
      <c r="IG165" s="149"/>
      <c r="IH165" s="149"/>
      <c r="II165" s="149"/>
      <c r="IJ165" s="149"/>
      <c r="IK165" s="149"/>
      <c r="IL165" s="149"/>
      <c r="IM165" s="149"/>
      <c r="IN165" s="149"/>
      <c r="IO165" s="149"/>
      <c r="IP165" s="149"/>
      <c r="IQ165" s="149"/>
      <c r="IR165" s="149"/>
      <c r="IS165" s="149"/>
      <c r="IT165" s="149"/>
      <c r="IU165" s="149"/>
      <c r="IV165" s="149"/>
    </row>
    <row r="166" spans="1:256" customFormat="1" ht="43.5" hidden="1" customHeight="1" x14ac:dyDescent="0.25">
      <c r="A166" s="26"/>
      <c r="B166" s="212" t="s">
        <v>183</v>
      </c>
      <c r="C166" s="213" t="s">
        <v>178</v>
      </c>
      <c r="D166" s="229" t="s">
        <v>69</v>
      </c>
      <c r="E166" s="229" t="s">
        <v>23</v>
      </c>
      <c r="F166" s="229" t="s">
        <v>145</v>
      </c>
      <c r="G166" s="229" t="s">
        <v>82</v>
      </c>
      <c r="H166" s="230">
        <f>прил._4!K24</f>
        <v>85.4</v>
      </c>
      <c r="I166" s="150"/>
      <c r="J166" s="150"/>
      <c r="K166" s="326"/>
      <c r="L166" s="319">
        <f t="shared" si="53"/>
        <v>0</v>
      </c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  <c r="BI166" s="150"/>
      <c r="BJ166" s="150"/>
      <c r="BK166" s="150"/>
      <c r="BL166" s="150"/>
      <c r="BM166" s="150"/>
      <c r="BN166" s="150"/>
      <c r="BO166" s="150"/>
      <c r="BP166" s="150"/>
      <c r="BQ166" s="150"/>
      <c r="BR166" s="150"/>
      <c r="BS166" s="150"/>
      <c r="BT166" s="150"/>
      <c r="BU166" s="150"/>
      <c r="BV166" s="150"/>
      <c r="BW166" s="150"/>
      <c r="BX166" s="150"/>
      <c r="BY166" s="150"/>
      <c r="BZ166" s="150"/>
      <c r="CA166" s="150"/>
      <c r="CB166" s="150"/>
      <c r="CC166" s="150"/>
      <c r="CD166" s="150"/>
      <c r="CE166" s="150"/>
      <c r="CF166" s="150"/>
      <c r="CG166" s="150"/>
      <c r="CH166" s="150"/>
      <c r="CI166" s="150"/>
      <c r="CJ166" s="150"/>
      <c r="CK166" s="150"/>
      <c r="CL166" s="150"/>
      <c r="CM166" s="150"/>
      <c r="CN166" s="150"/>
      <c r="CO166" s="150"/>
      <c r="CP166" s="150"/>
      <c r="CQ166" s="150"/>
      <c r="CR166" s="150"/>
      <c r="CS166" s="150"/>
      <c r="CT166" s="150"/>
      <c r="CU166" s="150"/>
      <c r="CV166" s="150"/>
      <c r="CW166" s="150"/>
      <c r="CX166" s="150"/>
      <c r="CY166" s="150"/>
      <c r="CZ166" s="150"/>
      <c r="DA166" s="150"/>
      <c r="DB166" s="150"/>
      <c r="DC166" s="150"/>
      <c r="DD166" s="150"/>
      <c r="DE166" s="150"/>
      <c r="DF166" s="150"/>
      <c r="DG166" s="150"/>
      <c r="DH166" s="150"/>
      <c r="DI166" s="150"/>
      <c r="DJ166" s="150"/>
      <c r="DK166" s="150"/>
      <c r="DL166" s="150"/>
      <c r="DM166" s="150"/>
      <c r="DN166" s="150"/>
      <c r="DO166" s="150"/>
      <c r="DP166" s="150"/>
      <c r="DQ166" s="150"/>
      <c r="DR166" s="150"/>
      <c r="DS166" s="150"/>
      <c r="DT166" s="150"/>
      <c r="DU166" s="150"/>
      <c r="DV166" s="150"/>
      <c r="DW166" s="150"/>
      <c r="DX166" s="150"/>
      <c r="DY166" s="150"/>
      <c r="DZ166" s="150"/>
      <c r="EA166" s="150"/>
      <c r="EB166" s="150"/>
      <c r="EC166" s="150"/>
      <c r="ED166" s="150"/>
      <c r="EE166" s="150"/>
      <c r="EF166" s="150"/>
      <c r="EG166" s="150"/>
      <c r="EH166" s="150"/>
      <c r="EI166" s="150"/>
      <c r="EJ166" s="150"/>
      <c r="EK166" s="150"/>
      <c r="EL166" s="150"/>
      <c r="EM166" s="150"/>
      <c r="EN166" s="150"/>
      <c r="EO166" s="150"/>
      <c r="EP166" s="150"/>
      <c r="EQ166" s="150"/>
      <c r="ER166" s="150"/>
      <c r="ES166" s="150"/>
      <c r="ET166" s="150"/>
      <c r="EU166" s="150"/>
      <c r="EV166" s="150"/>
      <c r="EW166" s="150"/>
      <c r="EX166" s="150"/>
      <c r="EY166" s="150"/>
      <c r="EZ166" s="150"/>
      <c r="FA166" s="150"/>
      <c r="FB166" s="150"/>
      <c r="FC166" s="150"/>
      <c r="FD166" s="150"/>
      <c r="FE166" s="150"/>
      <c r="FF166" s="150"/>
      <c r="FG166" s="150"/>
      <c r="FH166" s="150"/>
      <c r="FI166" s="150"/>
      <c r="FJ166" s="150"/>
      <c r="FK166" s="150"/>
      <c r="FL166" s="150"/>
      <c r="FM166" s="150"/>
      <c r="FN166" s="150"/>
      <c r="FO166" s="150"/>
      <c r="FP166" s="150"/>
      <c r="FQ166" s="150"/>
      <c r="FR166" s="150"/>
      <c r="FS166" s="150"/>
      <c r="FT166" s="150"/>
      <c r="FU166" s="150"/>
      <c r="FV166" s="150"/>
      <c r="FW166" s="150"/>
      <c r="FX166" s="150"/>
      <c r="FY166" s="150"/>
      <c r="FZ166" s="150"/>
      <c r="GA166" s="150"/>
      <c r="GB166" s="150"/>
      <c r="GC166" s="150"/>
      <c r="GD166" s="150"/>
      <c r="GE166" s="150"/>
      <c r="GF166" s="150"/>
      <c r="GG166" s="150"/>
      <c r="GH166" s="150"/>
      <c r="GI166" s="150"/>
      <c r="GJ166" s="150"/>
      <c r="GK166" s="150"/>
      <c r="GL166" s="150"/>
      <c r="GM166" s="150"/>
      <c r="GN166" s="150"/>
      <c r="GO166" s="150"/>
      <c r="GP166" s="150"/>
      <c r="GQ166" s="150"/>
      <c r="GR166" s="150"/>
      <c r="GS166" s="150"/>
      <c r="GT166" s="150"/>
      <c r="GU166" s="150"/>
      <c r="GV166" s="150"/>
      <c r="GW166" s="150"/>
      <c r="GX166" s="150"/>
      <c r="GY166" s="150"/>
      <c r="GZ166" s="150"/>
      <c r="HA166" s="150"/>
      <c r="HB166" s="150"/>
      <c r="HC166" s="150"/>
      <c r="HD166" s="150"/>
      <c r="HE166" s="150"/>
      <c r="HF166" s="150"/>
      <c r="HG166" s="150"/>
      <c r="HH166" s="150"/>
      <c r="HI166" s="150"/>
      <c r="HJ166" s="150"/>
      <c r="HK166" s="150"/>
      <c r="HL166" s="150"/>
      <c r="HM166" s="150"/>
      <c r="HN166" s="150"/>
      <c r="HO166" s="150"/>
      <c r="HP166" s="150"/>
      <c r="HQ166" s="150"/>
      <c r="HR166" s="150"/>
      <c r="HS166" s="150"/>
      <c r="HT166" s="150"/>
      <c r="HU166" s="150"/>
      <c r="HV166" s="150"/>
      <c r="HW166" s="150"/>
      <c r="HX166" s="150"/>
      <c r="HY166" s="150"/>
      <c r="HZ166" s="150"/>
      <c r="IA166" s="150"/>
      <c r="IB166" s="150"/>
      <c r="IC166" s="150"/>
      <c r="ID166" s="150"/>
      <c r="IE166" s="150"/>
      <c r="IF166" s="150"/>
      <c r="IG166" s="150"/>
      <c r="IH166" s="150"/>
      <c r="II166" s="150"/>
      <c r="IJ166" s="150"/>
      <c r="IK166" s="150"/>
      <c r="IL166" s="150"/>
      <c r="IM166" s="150"/>
      <c r="IN166" s="150"/>
      <c r="IO166" s="150"/>
      <c r="IP166" s="150"/>
      <c r="IQ166" s="150"/>
      <c r="IR166" s="150"/>
      <c r="IS166" s="150"/>
      <c r="IT166" s="150"/>
      <c r="IU166" s="150"/>
      <c r="IV166" s="150"/>
    </row>
    <row r="167" spans="1:256" customFormat="1" ht="47.25" hidden="1" x14ac:dyDescent="0.25">
      <c r="A167" s="26"/>
      <c r="B167" s="212" t="s">
        <v>183</v>
      </c>
      <c r="C167" s="213" t="s">
        <v>178</v>
      </c>
      <c r="D167" s="229" t="s">
        <v>69</v>
      </c>
      <c r="E167" s="229" t="s">
        <v>23</v>
      </c>
      <c r="F167" s="229" t="s">
        <v>145</v>
      </c>
      <c r="G167" s="229" t="s">
        <v>82</v>
      </c>
      <c r="H167" s="230">
        <f>прил._4!K25</f>
        <v>26828.500000000004</v>
      </c>
      <c r="I167" s="150"/>
      <c r="J167" s="150"/>
      <c r="K167" s="326"/>
      <c r="L167" s="319">
        <f t="shared" si="53"/>
        <v>0</v>
      </c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/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  <c r="BI167" s="150"/>
      <c r="BJ167" s="150"/>
      <c r="BK167" s="150"/>
      <c r="BL167" s="150"/>
      <c r="BM167" s="150"/>
      <c r="BN167" s="150"/>
      <c r="BO167" s="150"/>
      <c r="BP167" s="150"/>
      <c r="BQ167" s="150"/>
      <c r="BR167" s="150"/>
      <c r="BS167" s="150"/>
      <c r="BT167" s="150"/>
      <c r="BU167" s="150"/>
      <c r="BV167" s="150"/>
      <c r="BW167" s="150"/>
      <c r="BX167" s="150"/>
      <c r="BY167" s="150"/>
      <c r="BZ167" s="150"/>
      <c r="CA167" s="150"/>
      <c r="CB167" s="150"/>
      <c r="CC167" s="150"/>
      <c r="CD167" s="150"/>
      <c r="CE167" s="150"/>
      <c r="CF167" s="150"/>
      <c r="CG167" s="150"/>
      <c r="CH167" s="150"/>
      <c r="CI167" s="150"/>
      <c r="CJ167" s="150"/>
      <c r="CK167" s="150"/>
      <c r="CL167" s="150"/>
      <c r="CM167" s="150"/>
      <c r="CN167" s="150"/>
      <c r="CO167" s="150"/>
      <c r="CP167" s="150"/>
      <c r="CQ167" s="150"/>
      <c r="CR167" s="150"/>
      <c r="CS167" s="150"/>
      <c r="CT167" s="150"/>
      <c r="CU167" s="150"/>
      <c r="CV167" s="150"/>
      <c r="CW167" s="150"/>
      <c r="CX167" s="150"/>
      <c r="CY167" s="150"/>
      <c r="CZ167" s="150"/>
      <c r="DA167" s="150"/>
      <c r="DB167" s="150"/>
      <c r="DC167" s="150"/>
      <c r="DD167" s="150"/>
      <c r="DE167" s="150"/>
      <c r="DF167" s="150"/>
      <c r="DG167" s="150"/>
      <c r="DH167" s="150"/>
      <c r="DI167" s="150"/>
      <c r="DJ167" s="150"/>
      <c r="DK167" s="150"/>
      <c r="DL167" s="150"/>
      <c r="DM167" s="150"/>
      <c r="DN167" s="150"/>
      <c r="DO167" s="150"/>
      <c r="DP167" s="150"/>
      <c r="DQ167" s="150"/>
      <c r="DR167" s="150"/>
      <c r="DS167" s="150"/>
      <c r="DT167" s="150"/>
      <c r="DU167" s="150"/>
      <c r="DV167" s="150"/>
      <c r="DW167" s="150"/>
      <c r="DX167" s="150"/>
      <c r="DY167" s="150"/>
      <c r="DZ167" s="150"/>
      <c r="EA167" s="150"/>
      <c r="EB167" s="150"/>
      <c r="EC167" s="150"/>
      <c r="ED167" s="150"/>
      <c r="EE167" s="150"/>
      <c r="EF167" s="150"/>
      <c r="EG167" s="150"/>
      <c r="EH167" s="150"/>
      <c r="EI167" s="150"/>
      <c r="EJ167" s="150"/>
      <c r="EK167" s="150"/>
      <c r="EL167" s="150"/>
      <c r="EM167" s="150"/>
      <c r="EN167" s="150"/>
      <c r="EO167" s="150"/>
      <c r="EP167" s="150"/>
      <c r="EQ167" s="150"/>
      <c r="ER167" s="150"/>
      <c r="ES167" s="150"/>
      <c r="ET167" s="150"/>
      <c r="EU167" s="150"/>
      <c r="EV167" s="150"/>
      <c r="EW167" s="150"/>
      <c r="EX167" s="150"/>
      <c r="EY167" s="150"/>
      <c r="EZ167" s="150"/>
      <c r="FA167" s="150"/>
      <c r="FB167" s="150"/>
      <c r="FC167" s="150"/>
      <c r="FD167" s="150"/>
      <c r="FE167" s="150"/>
      <c r="FF167" s="150"/>
      <c r="FG167" s="150"/>
      <c r="FH167" s="150"/>
      <c r="FI167" s="150"/>
      <c r="FJ167" s="150"/>
      <c r="FK167" s="150"/>
      <c r="FL167" s="150"/>
      <c r="FM167" s="150"/>
      <c r="FN167" s="150"/>
      <c r="FO167" s="150"/>
      <c r="FP167" s="150"/>
      <c r="FQ167" s="150"/>
      <c r="FR167" s="150"/>
      <c r="FS167" s="150"/>
      <c r="FT167" s="150"/>
      <c r="FU167" s="150"/>
      <c r="FV167" s="150"/>
      <c r="FW167" s="150"/>
      <c r="FX167" s="150"/>
      <c r="FY167" s="150"/>
      <c r="FZ167" s="150"/>
      <c r="GA167" s="150"/>
      <c r="GB167" s="150"/>
      <c r="GC167" s="150"/>
      <c r="GD167" s="150"/>
      <c r="GE167" s="150"/>
      <c r="GF167" s="150"/>
      <c r="GG167" s="150"/>
      <c r="GH167" s="150"/>
      <c r="GI167" s="150"/>
      <c r="GJ167" s="150"/>
      <c r="GK167" s="150"/>
      <c r="GL167" s="150"/>
      <c r="GM167" s="150"/>
      <c r="GN167" s="150"/>
      <c r="GO167" s="150"/>
      <c r="GP167" s="150"/>
      <c r="GQ167" s="150"/>
      <c r="GR167" s="150"/>
      <c r="GS167" s="150"/>
      <c r="GT167" s="150"/>
      <c r="GU167" s="150"/>
      <c r="GV167" s="150"/>
      <c r="GW167" s="150"/>
      <c r="GX167" s="150"/>
      <c r="GY167" s="150"/>
      <c r="GZ167" s="150"/>
      <c r="HA167" s="150"/>
      <c r="HB167" s="150"/>
      <c r="HC167" s="150"/>
      <c r="HD167" s="150"/>
      <c r="HE167" s="150"/>
      <c r="HF167" s="150"/>
      <c r="HG167" s="150"/>
      <c r="HH167" s="150"/>
      <c r="HI167" s="150"/>
      <c r="HJ167" s="150"/>
      <c r="HK167" s="150"/>
      <c r="HL167" s="150"/>
      <c r="HM167" s="150"/>
      <c r="HN167" s="150"/>
      <c r="HO167" s="150"/>
      <c r="HP167" s="150"/>
      <c r="HQ167" s="150"/>
      <c r="HR167" s="150"/>
      <c r="HS167" s="150"/>
      <c r="HT167" s="150"/>
      <c r="HU167" s="150"/>
      <c r="HV167" s="150"/>
      <c r="HW167" s="150"/>
      <c r="HX167" s="150"/>
      <c r="HY167" s="150"/>
      <c r="HZ167" s="150"/>
      <c r="IA167" s="150"/>
      <c r="IB167" s="150"/>
      <c r="IC167" s="150"/>
      <c r="ID167" s="150"/>
      <c r="IE167" s="150"/>
      <c r="IF167" s="150"/>
      <c r="IG167" s="150"/>
      <c r="IH167" s="150"/>
      <c r="II167" s="150"/>
      <c r="IJ167" s="150"/>
      <c r="IK167" s="150"/>
      <c r="IL167" s="150"/>
      <c r="IM167" s="150"/>
      <c r="IN167" s="150"/>
      <c r="IO167" s="150"/>
      <c r="IP167" s="150"/>
      <c r="IQ167" s="150"/>
      <c r="IR167" s="150"/>
      <c r="IS167" s="150"/>
      <c r="IT167" s="150"/>
      <c r="IU167" s="150"/>
      <c r="IV167" s="150"/>
    </row>
    <row r="168" spans="1:256" customFormat="1" ht="47.25" hidden="1" x14ac:dyDescent="0.25">
      <c r="A168" s="26"/>
      <c r="B168" s="212" t="s">
        <v>183</v>
      </c>
      <c r="C168" s="213" t="s">
        <v>178</v>
      </c>
      <c r="D168" s="229" t="s">
        <v>69</v>
      </c>
      <c r="E168" s="229" t="s">
        <v>23</v>
      </c>
      <c r="F168" s="229" t="s">
        <v>145</v>
      </c>
      <c r="G168" s="229" t="s">
        <v>82</v>
      </c>
      <c r="H168" s="230">
        <f>прил._4!K26</f>
        <v>10681.900000000001</v>
      </c>
      <c r="I168" s="150"/>
      <c r="J168" s="150"/>
      <c r="K168" s="326"/>
      <c r="L168" s="319">
        <f t="shared" si="53"/>
        <v>0</v>
      </c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/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  <c r="BI168" s="150"/>
      <c r="BJ168" s="150"/>
      <c r="BK168" s="150"/>
      <c r="BL168" s="150"/>
      <c r="BM168" s="150"/>
      <c r="BN168" s="150"/>
      <c r="BO168" s="150"/>
      <c r="BP168" s="150"/>
      <c r="BQ168" s="150"/>
      <c r="BR168" s="150"/>
      <c r="BS168" s="150"/>
      <c r="BT168" s="150"/>
      <c r="BU168" s="150"/>
      <c r="BV168" s="150"/>
      <c r="BW168" s="150"/>
      <c r="BX168" s="150"/>
      <c r="BY168" s="150"/>
      <c r="BZ168" s="150"/>
      <c r="CA168" s="150"/>
      <c r="CB168" s="150"/>
      <c r="CC168" s="150"/>
      <c r="CD168" s="150"/>
      <c r="CE168" s="150"/>
      <c r="CF168" s="150"/>
      <c r="CG168" s="150"/>
      <c r="CH168" s="150"/>
      <c r="CI168" s="150"/>
      <c r="CJ168" s="150"/>
      <c r="CK168" s="150"/>
      <c r="CL168" s="150"/>
      <c r="CM168" s="150"/>
      <c r="CN168" s="150"/>
      <c r="CO168" s="150"/>
      <c r="CP168" s="150"/>
      <c r="CQ168" s="150"/>
      <c r="CR168" s="150"/>
      <c r="CS168" s="150"/>
      <c r="CT168" s="150"/>
      <c r="CU168" s="150"/>
      <c r="CV168" s="150"/>
      <c r="CW168" s="150"/>
      <c r="CX168" s="150"/>
      <c r="CY168" s="150"/>
      <c r="CZ168" s="150"/>
      <c r="DA168" s="150"/>
      <c r="DB168" s="150"/>
      <c r="DC168" s="150"/>
      <c r="DD168" s="150"/>
      <c r="DE168" s="150"/>
      <c r="DF168" s="150"/>
      <c r="DG168" s="150"/>
      <c r="DH168" s="150"/>
      <c r="DI168" s="150"/>
      <c r="DJ168" s="150"/>
      <c r="DK168" s="150"/>
      <c r="DL168" s="150"/>
      <c r="DM168" s="150"/>
      <c r="DN168" s="150"/>
      <c r="DO168" s="150"/>
      <c r="DP168" s="150"/>
      <c r="DQ168" s="150"/>
      <c r="DR168" s="150"/>
      <c r="DS168" s="150"/>
      <c r="DT168" s="150"/>
      <c r="DU168" s="150"/>
      <c r="DV168" s="150"/>
      <c r="DW168" s="150"/>
      <c r="DX168" s="150"/>
      <c r="DY168" s="150"/>
      <c r="DZ168" s="150"/>
      <c r="EA168" s="150"/>
      <c r="EB168" s="150"/>
      <c r="EC168" s="150"/>
      <c r="ED168" s="150"/>
      <c r="EE168" s="150"/>
      <c r="EF168" s="150"/>
      <c r="EG168" s="150"/>
      <c r="EH168" s="150"/>
      <c r="EI168" s="150"/>
      <c r="EJ168" s="150"/>
      <c r="EK168" s="150"/>
      <c r="EL168" s="150"/>
      <c r="EM168" s="150"/>
      <c r="EN168" s="150"/>
      <c r="EO168" s="150"/>
      <c r="EP168" s="150"/>
      <c r="EQ168" s="150"/>
      <c r="ER168" s="150"/>
      <c r="ES168" s="150"/>
      <c r="ET168" s="150"/>
      <c r="EU168" s="150"/>
      <c r="EV168" s="150"/>
      <c r="EW168" s="150"/>
      <c r="EX168" s="150"/>
      <c r="EY168" s="150"/>
      <c r="EZ168" s="150"/>
      <c r="FA168" s="150"/>
      <c r="FB168" s="150"/>
      <c r="FC168" s="150"/>
      <c r="FD168" s="150"/>
      <c r="FE168" s="150"/>
      <c r="FF168" s="150"/>
      <c r="FG168" s="150"/>
      <c r="FH168" s="150"/>
      <c r="FI168" s="150"/>
      <c r="FJ168" s="150"/>
      <c r="FK168" s="150"/>
      <c r="FL168" s="150"/>
      <c r="FM168" s="150"/>
      <c r="FN168" s="150"/>
      <c r="FO168" s="150"/>
      <c r="FP168" s="150"/>
      <c r="FQ168" s="150"/>
      <c r="FR168" s="150"/>
      <c r="FS168" s="150"/>
      <c r="FT168" s="150"/>
      <c r="FU168" s="150"/>
      <c r="FV168" s="150"/>
      <c r="FW168" s="150"/>
      <c r="FX168" s="150"/>
      <c r="FY168" s="150"/>
      <c r="FZ168" s="150"/>
      <c r="GA168" s="150"/>
      <c r="GB168" s="150"/>
      <c r="GC168" s="150"/>
      <c r="GD168" s="150"/>
      <c r="GE168" s="150"/>
      <c r="GF168" s="150"/>
      <c r="GG168" s="150"/>
      <c r="GH168" s="150"/>
      <c r="GI168" s="150"/>
      <c r="GJ168" s="150"/>
      <c r="GK168" s="150"/>
      <c r="GL168" s="150"/>
      <c r="GM168" s="150"/>
      <c r="GN168" s="150"/>
      <c r="GO168" s="150"/>
      <c r="GP168" s="150"/>
      <c r="GQ168" s="150"/>
      <c r="GR168" s="150"/>
      <c r="GS168" s="150"/>
      <c r="GT168" s="150"/>
      <c r="GU168" s="150"/>
      <c r="GV168" s="150"/>
      <c r="GW168" s="150"/>
      <c r="GX168" s="150"/>
      <c r="GY168" s="150"/>
      <c r="GZ168" s="150"/>
      <c r="HA168" s="150"/>
      <c r="HB168" s="150"/>
      <c r="HC168" s="150"/>
      <c r="HD168" s="150"/>
      <c r="HE168" s="150"/>
      <c r="HF168" s="150"/>
      <c r="HG168" s="150"/>
      <c r="HH168" s="150"/>
      <c r="HI168" s="150"/>
      <c r="HJ168" s="150"/>
      <c r="HK168" s="150"/>
      <c r="HL168" s="150"/>
      <c r="HM168" s="150"/>
      <c r="HN168" s="150"/>
      <c r="HO168" s="150"/>
      <c r="HP168" s="150"/>
      <c r="HQ168" s="150"/>
      <c r="HR168" s="150"/>
      <c r="HS168" s="150"/>
      <c r="HT168" s="150"/>
      <c r="HU168" s="150"/>
      <c r="HV168" s="150"/>
      <c r="HW168" s="150"/>
      <c r="HX168" s="150"/>
      <c r="HY168" s="150"/>
      <c r="HZ168" s="150"/>
      <c r="IA168" s="150"/>
      <c r="IB168" s="150"/>
      <c r="IC168" s="150"/>
      <c r="ID168" s="150"/>
      <c r="IE168" s="150"/>
      <c r="IF168" s="150"/>
      <c r="IG168" s="150"/>
      <c r="IH168" s="150"/>
      <c r="II168" s="150"/>
      <c r="IJ168" s="150"/>
      <c r="IK168" s="150"/>
      <c r="IL168" s="150"/>
      <c r="IM168" s="150"/>
      <c r="IN168" s="150"/>
      <c r="IO168" s="150"/>
      <c r="IP168" s="150"/>
      <c r="IQ168" s="150"/>
      <c r="IR168" s="150"/>
      <c r="IS168" s="150"/>
      <c r="IT168" s="150"/>
      <c r="IU168" s="150"/>
      <c r="IV168" s="150"/>
    </row>
    <row r="169" spans="1:256" ht="43.5" x14ac:dyDescent="0.25">
      <c r="A169" s="16"/>
      <c r="B169" s="111" t="s">
        <v>65</v>
      </c>
      <c r="C169" s="105" t="s">
        <v>66</v>
      </c>
      <c r="D169" s="105" t="s">
        <v>67</v>
      </c>
      <c r="E169" s="105" t="s">
        <v>23</v>
      </c>
      <c r="F169" s="105" t="s">
        <v>131</v>
      </c>
      <c r="G169" s="104"/>
      <c r="H169" s="282">
        <f>H172</f>
        <v>85.4</v>
      </c>
      <c r="I169" s="282">
        <f t="shared" ref="I169:K169" si="62">I172</f>
        <v>40.799999999999997</v>
      </c>
      <c r="J169" s="282">
        <f t="shared" si="62"/>
        <v>47.775175644028096</v>
      </c>
      <c r="K169" s="282">
        <f t="shared" si="62"/>
        <v>40.799999999999997</v>
      </c>
      <c r="L169" s="319">
        <f t="shared" si="53"/>
        <v>47.775175644028096</v>
      </c>
    </row>
    <row r="170" spans="1:256" x14ac:dyDescent="0.25">
      <c r="A170" s="15"/>
      <c r="B170" s="18" t="s">
        <v>54</v>
      </c>
      <c r="C170" s="23" t="s">
        <v>66</v>
      </c>
      <c r="D170" s="23" t="s">
        <v>69</v>
      </c>
      <c r="E170" s="23" t="s">
        <v>23</v>
      </c>
      <c r="F170" s="23" t="s">
        <v>131</v>
      </c>
      <c r="G170" s="24"/>
      <c r="H170" s="283">
        <f>H171</f>
        <v>85.4</v>
      </c>
      <c r="I170" s="283">
        <f t="shared" ref="I170:K171" si="63">I171</f>
        <v>40.799999999999997</v>
      </c>
      <c r="J170" s="283">
        <f t="shared" si="63"/>
        <v>47.775175644028096</v>
      </c>
      <c r="K170" s="283">
        <f t="shared" si="63"/>
        <v>40.799999999999997</v>
      </c>
      <c r="L170" s="319">
        <f t="shared" si="53"/>
        <v>47.775175644028096</v>
      </c>
    </row>
    <row r="171" spans="1:256" ht="30" x14ac:dyDescent="0.25">
      <c r="A171" s="15"/>
      <c r="B171" s="18" t="s">
        <v>70</v>
      </c>
      <c r="C171" s="23" t="s">
        <v>66</v>
      </c>
      <c r="D171" s="23" t="s">
        <v>69</v>
      </c>
      <c r="E171" s="23" t="s">
        <v>23</v>
      </c>
      <c r="F171" s="23" t="s">
        <v>145</v>
      </c>
      <c r="G171" s="24"/>
      <c r="H171" s="283">
        <f>H172</f>
        <v>85.4</v>
      </c>
      <c r="I171" s="283">
        <f t="shared" si="63"/>
        <v>40.799999999999997</v>
      </c>
      <c r="J171" s="283">
        <f t="shared" si="63"/>
        <v>47.775175644028096</v>
      </c>
      <c r="K171" s="283">
        <f t="shared" si="63"/>
        <v>40.799999999999997</v>
      </c>
      <c r="L171" s="319">
        <f t="shared" si="53"/>
        <v>47.775175644028096</v>
      </c>
    </row>
    <row r="172" spans="1:256" ht="16.5" customHeight="1" x14ac:dyDescent="0.25">
      <c r="A172" s="15"/>
      <c r="B172" s="220" t="s">
        <v>71</v>
      </c>
      <c r="C172" s="23" t="s">
        <v>66</v>
      </c>
      <c r="D172" s="23" t="s">
        <v>69</v>
      </c>
      <c r="E172" s="23" t="s">
        <v>23</v>
      </c>
      <c r="F172" s="23" t="s">
        <v>145</v>
      </c>
      <c r="G172" s="24" t="s">
        <v>72</v>
      </c>
      <c r="H172" s="283">
        <f>прил._4!K24</f>
        <v>85.4</v>
      </c>
      <c r="I172" s="283">
        <f>прил._4!L24</f>
        <v>40.799999999999997</v>
      </c>
      <c r="J172" s="283">
        <f>прил._4!M24</f>
        <v>47.775175644028096</v>
      </c>
      <c r="K172" s="283">
        <f>прил._4!L24</f>
        <v>40.799999999999997</v>
      </c>
      <c r="L172" s="319">
        <f t="shared" si="53"/>
        <v>47.775175644028096</v>
      </c>
    </row>
    <row r="173" spans="1:256" ht="25.5" hidden="1" customHeight="1" x14ac:dyDescent="0.25">
      <c r="A173" s="15"/>
      <c r="B173" s="220" t="s">
        <v>188</v>
      </c>
      <c r="C173" s="23" t="s">
        <v>184</v>
      </c>
      <c r="D173" s="23" t="s">
        <v>67</v>
      </c>
      <c r="E173" s="23" t="s">
        <v>23</v>
      </c>
      <c r="F173" s="23" t="s">
        <v>131</v>
      </c>
      <c r="G173" s="24"/>
      <c r="H173" s="283" t="e">
        <f>H175+H177</f>
        <v>#REF!</v>
      </c>
      <c r="K173" s="283"/>
      <c r="L173" s="319" t="e">
        <f t="shared" si="53"/>
        <v>#REF!</v>
      </c>
    </row>
    <row r="174" spans="1:256" ht="30" hidden="1" x14ac:dyDescent="0.25">
      <c r="A174" s="15"/>
      <c r="B174" s="220" t="s">
        <v>186</v>
      </c>
      <c r="C174" s="23" t="s">
        <v>184</v>
      </c>
      <c r="D174" s="23" t="s">
        <v>95</v>
      </c>
      <c r="E174" s="23" t="s">
        <v>23</v>
      </c>
      <c r="F174" s="23" t="s">
        <v>185</v>
      </c>
      <c r="G174" s="24"/>
      <c r="H174" s="283" t="e">
        <f>H175</f>
        <v>#REF!</v>
      </c>
      <c r="K174" s="283"/>
      <c r="L174" s="319" t="e">
        <f t="shared" si="53"/>
        <v>#REF!</v>
      </c>
    </row>
    <row r="175" spans="1:256" ht="32.25" hidden="1" customHeight="1" x14ac:dyDescent="0.25">
      <c r="A175" s="15"/>
      <c r="B175" s="220" t="s">
        <v>81</v>
      </c>
      <c r="C175" s="23" t="s">
        <v>184</v>
      </c>
      <c r="D175" s="23" t="s">
        <v>95</v>
      </c>
      <c r="E175" s="23" t="s">
        <v>23</v>
      </c>
      <c r="F175" s="23" t="s">
        <v>185</v>
      </c>
      <c r="G175" s="24" t="s">
        <v>82</v>
      </c>
      <c r="H175" s="283" t="e">
        <f>прил._4!#REF!</f>
        <v>#REF!</v>
      </c>
      <c r="K175" s="283"/>
      <c r="L175" s="319" t="e">
        <f t="shared" si="53"/>
        <v>#REF!</v>
      </c>
    </row>
    <row r="176" spans="1:256" ht="32.25" hidden="1" customHeight="1" x14ac:dyDescent="0.25">
      <c r="A176" s="15"/>
      <c r="B176" s="220" t="s">
        <v>187</v>
      </c>
      <c r="C176" s="23" t="s">
        <v>184</v>
      </c>
      <c r="D176" s="23" t="s">
        <v>89</v>
      </c>
      <c r="E176" s="23" t="s">
        <v>23</v>
      </c>
      <c r="F176" s="23" t="s">
        <v>185</v>
      </c>
      <c r="G176" s="24"/>
      <c r="H176" s="283" t="e">
        <f>H177</f>
        <v>#REF!</v>
      </c>
      <c r="K176" s="283"/>
      <c r="L176" s="319" t="e">
        <f t="shared" si="53"/>
        <v>#REF!</v>
      </c>
    </row>
    <row r="177" spans="1:17" ht="32.25" hidden="1" customHeight="1" x14ac:dyDescent="0.25">
      <c r="A177" s="15"/>
      <c r="B177" s="220" t="s">
        <v>81</v>
      </c>
      <c r="C177" s="23" t="s">
        <v>184</v>
      </c>
      <c r="D177" s="23" t="s">
        <v>89</v>
      </c>
      <c r="E177" s="23" t="s">
        <v>23</v>
      </c>
      <c r="F177" s="23" t="s">
        <v>185</v>
      </c>
      <c r="G177" s="24" t="s">
        <v>82</v>
      </c>
      <c r="H177" s="283" t="e">
        <f>прил._4!#REF!</f>
        <v>#REF!</v>
      </c>
      <c r="K177" s="283"/>
      <c r="L177" s="319" t="e">
        <f t="shared" si="53"/>
        <v>#REF!</v>
      </c>
    </row>
    <row r="178" spans="1:17" ht="32.25" customHeight="1" x14ac:dyDescent="0.25">
      <c r="A178" s="15"/>
      <c r="B178" s="80" t="s">
        <v>293</v>
      </c>
      <c r="C178" s="66" t="s">
        <v>288</v>
      </c>
      <c r="D178" s="66" t="s">
        <v>67</v>
      </c>
      <c r="E178" s="66" t="s">
        <v>23</v>
      </c>
      <c r="F178" s="66" t="s">
        <v>131</v>
      </c>
      <c r="G178" s="66"/>
      <c r="H178" s="282">
        <f>H179</f>
        <v>300</v>
      </c>
      <c r="I178" s="282" t="str">
        <f t="shared" ref="I178:K180" si="64">I179</f>
        <v>0,0</v>
      </c>
      <c r="J178" s="282">
        <f t="shared" si="64"/>
        <v>0</v>
      </c>
      <c r="K178" s="282" t="str">
        <f t="shared" si="64"/>
        <v>0,0</v>
      </c>
      <c r="L178" s="319">
        <f t="shared" si="53"/>
        <v>0</v>
      </c>
    </row>
    <row r="179" spans="1:17" ht="32.25" customHeight="1" x14ac:dyDescent="0.25">
      <c r="A179" s="15"/>
      <c r="B179" s="80" t="s">
        <v>175</v>
      </c>
      <c r="C179" s="210" t="s">
        <v>288</v>
      </c>
      <c r="D179" s="210" t="s">
        <v>155</v>
      </c>
      <c r="E179" s="210" t="s">
        <v>23</v>
      </c>
      <c r="F179" s="210" t="s">
        <v>131</v>
      </c>
      <c r="G179" s="210"/>
      <c r="H179" s="283">
        <f>H180</f>
        <v>300</v>
      </c>
      <c r="I179" s="283" t="str">
        <f t="shared" si="64"/>
        <v>0,0</v>
      </c>
      <c r="J179" s="283">
        <f t="shared" si="64"/>
        <v>0</v>
      </c>
      <c r="K179" s="283" t="str">
        <f t="shared" si="64"/>
        <v>0,0</v>
      </c>
      <c r="L179" s="319">
        <f t="shared" si="53"/>
        <v>0</v>
      </c>
    </row>
    <row r="180" spans="1:17" ht="32.25" customHeight="1" x14ac:dyDescent="0.25">
      <c r="A180" s="15"/>
      <c r="B180" s="80" t="s">
        <v>294</v>
      </c>
      <c r="C180" s="210" t="s">
        <v>288</v>
      </c>
      <c r="D180" s="210" t="s">
        <v>155</v>
      </c>
      <c r="E180" s="210" t="s">
        <v>23</v>
      </c>
      <c r="F180" s="210" t="s">
        <v>289</v>
      </c>
      <c r="G180" s="210"/>
      <c r="H180" s="283">
        <f>H181</f>
        <v>300</v>
      </c>
      <c r="I180" s="283" t="str">
        <f t="shared" si="64"/>
        <v>0,0</v>
      </c>
      <c r="J180" s="283">
        <f t="shared" si="64"/>
        <v>0</v>
      </c>
      <c r="K180" s="283" t="str">
        <f t="shared" si="64"/>
        <v>0,0</v>
      </c>
      <c r="L180" s="319">
        <f t="shared" si="53"/>
        <v>0</v>
      </c>
    </row>
    <row r="181" spans="1:17" ht="32.25" customHeight="1" x14ac:dyDescent="0.25">
      <c r="A181" s="15"/>
      <c r="B181" s="80" t="s">
        <v>83</v>
      </c>
      <c r="C181" s="210" t="s">
        <v>288</v>
      </c>
      <c r="D181" s="210" t="s">
        <v>155</v>
      </c>
      <c r="E181" s="210" t="s">
        <v>23</v>
      </c>
      <c r="F181" s="210" t="s">
        <v>289</v>
      </c>
      <c r="G181" s="210" t="s">
        <v>84</v>
      </c>
      <c r="H181" s="283">
        <f>прил._4!K51</f>
        <v>300</v>
      </c>
      <c r="I181" s="283" t="str">
        <f>прил._4!L51</f>
        <v>0,0</v>
      </c>
      <c r="J181" s="283">
        <f>прил._4!M51</f>
        <v>0</v>
      </c>
      <c r="K181" s="323" t="str">
        <f>прил._4!L51</f>
        <v>0,0</v>
      </c>
      <c r="L181" s="319">
        <f t="shared" si="53"/>
        <v>0</v>
      </c>
    </row>
    <row r="182" spans="1:17" ht="32.25" customHeight="1" x14ac:dyDescent="0.25">
      <c r="A182" s="284"/>
      <c r="B182" s="79"/>
      <c r="C182" s="84"/>
      <c r="D182" s="84"/>
      <c r="E182" s="84"/>
      <c r="F182" s="84"/>
      <c r="G182" s="84"/>
      <c r="H182" s="285"/>
      <c r="K182" s="237"/>
    </row>
    <row r="183" spans="1:17" ht="32.25" customHeight="1" x14ac:dyDescent="0.3">
      <c r="A183" s="31"/>
      <c r="B183" s="350" t="s">
        <v>296</v>
      </c>
      <c r="C183" s="351"/>
      <c r="D183" s="351"/>
      <c r="E183" s="351"/>
      <c r="F183" s="351"/>
      <c r="G183" s="351"/>
      <c r="H183" s="351"/>
      <c r="K183" s="237"/>
    </row>
    <row r="184" spans="1:17" ht="32.25" customHeight="1" x14ac:dyDescent="0.25">
      <c r="A184" s="31"/>
      <c r="B184" s="25"/>
      <c r="C184" s="107"/>
      <c r="D184" s="107"/>
      <c r="E184" s="107"/>
      <c r="F184" s="107"/>
      <c r="G184" s="107"/>
      <c r="H184" s="244"/>
      <c r="K184" s="237"/>
    </row>
    <row r="185" spans="1:17" x14ac:dyDescent="0.25">
      <c r="G185" s="12"/>
      <c r="K185" s="237"/>
      <c r="O185" s="237"/>
      <c r="P185" s="237"/>
      <c r="Q185" s="237"/>
    </row>
    <row r="186" spans="1:17" x14ac:dyDescent="0.25">
      <c r="B186" s="28"/>
      <c r="C186" s="28"/>
      <c r="D186" s="28"/>
      <c r="E186" s="28"/>
      <c r="F186" s="28"/>
      <c r="G186" s="127"/>
      <c r="K186" s="237"/>
      <c r="O186" s="237"/>
      <c r="P186" s="237"/>
      <c r="Q186" s="237"/>
    </row>
    <row r="187" spans="1:17" x14ac:dyDescent="0.25">
      <c r="K187" s="237"/>
      <c r="O187" s="237"/>
      <c r="P187" s="237"/>
      <c r="Q187" s="237"/>
    </row>
    <row r="188" spans="1:17" x14ac:dyDescent="0.25">
      <c r="K188" s="237"/>
    </row>
  </sheetData>
  <mergeCells count="9">
    <mergeCell ref="C8:F8"/>
    <mergeCell ref="C9:F9"/>
    <mergeCell ref="B183:H183"/>
    <mergeCell ref="A6:K6"/>
    <mergeCell ref="C1:H1"/>
    <mergeCell ref="C2:H2"/>
    <mergeCell ref="C3:H3"/>
    <mergeCell ref="C4:H4"/>
    <mergeCell ref="C5:H5"/>
  </mergeCells>
  <phoneticPr fontId="30" type="noConversion"/>
  <pageMargins left="0.7" right="0.7" top="0.25" bottom="0.16" header="0.23" footer="0.2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8"/>
  <sheetViews>
    <sheetView view="pageBreakPreview" zoomScaleNormal="91" zoomScaleSheetLayoutView="100" workbookViewId="0">
      <selection activeCell="K5" sqref="K5"/>
    </sheetView>
  </sheetViews>
  <sheetFormatPr defaultColWidth="11.42578125" defaultRowHeight="15" x14ac:dyDescent="0.25"/>
  <cols>
    <col min="1" max="1" width="3.85546875" style="71" customWidth="1"/>
    <col min="2" max="2" width="65.28515625" style="71" customWidth="1"/>
    <col min="3" max="3" width="4.85546875" style="71" customWidth="1"/>
    <col min="4" max="5" width="3.85546875" style="71" customWidth="1"/>
    <col min="6" max="6" width="4.140625" style="71" customWidth="1"/>
    <col min="7" max="7" width="3.28515625" style="71" customWidth="1"/>
    <col min="8" max="8" width="4" style="71" customWidth="1"/>
    <col min="9" max="9" width="7.42578125" style="71" customWidth="1"/>
    <col min="10" max="10" width="4.7109375" style="108" customWidth="1"/>
    <col min="11" max="11" width="21.7109375" style="237" customWidth="1"/>
    <col min="12" max="12" width="16.140625" style="165" customWidth="1"/>
    <col min="13" max="13" width="17.5703125" style="166" customWidth="1"/>
    <col min="14" max="14" width="9.140625" style="166" customWidth="1"/>
    <col min="15" max="15" width="14.42578125" style="71" customWidth="1"/>
    <col min="16" max="246" width="9.140625" style="71" customWidth="1"/>
    <col min="247" max="247" width="3.85546875" style="71" customWidth="1"/>
    <col min="248" max="248" width="45.28515625" style="71" customWidth="1"/>
    <col min="249" max="249" width="4.85546875" style="71" customWidth="1"/>
    <col min="250" max="251" width="3.85546875" style="71" customWidth="1"/>
    <col min="252" max="252" width="3.7109375" style="71" customWidth="1"/>
    <col min="253" max="253" width="2.5703125" style="71" customWidth="1"/>
    <col min="254" max="254" width="7.42578125" style="71" customWidth="1"/>
    <col min="255" max="255" width="4.7109375" style="71" customWidth="1"/>
    <col min="256" max="16384" width="11.42578125" style="71"/>
  </cols>
  <sheetData>
    <row r="1" spans="1:17" x14ac:dyDescent="0.25">
      <c r="B1"/>
      <c r="C1" s="356" t="s">
        <v>342</v>
      </c>
      <c r="D1" s="356"/>
      <c r="E1" s="356"/>
      <c r="F1" s="356"/>
      <c r="G1" s="356"/>
      <c r="H1" s="356"/>
      <c r="I1" s="356"/>
      <c r="J1" s="356"/>
      <c r="K1" s="356"/>
    </row>
    <row r="2" spans="1:17" x14ac:dyDescent="0.25">
      <c r="C2" s="356" t="s">
        <v>337</v>
      </c>
      <c r="D2" s="356"/>
      <c r="E2" s="356"/>
      <c r="F2" s="356"/>
      <c r="G2" s="356"/>
      <c r="H2" s="356"/>
      <c r="I2" s="356"/>
      <c r="J2" s="356"/>
      <c r="K2" s="356"/>
    </row>
    <row r="3" spans="1:17" x14ac:dyDescent="0.25">
      <c r="C3" s="356" t="s">
        <v>1</v>
      </c>
      <c r="D3" s="356"/>
      <c r="E3" s="356"/>
      <c r="F3" s="356"/>
      <c r="G3" s="356"/>
      <c r="H3" s="356"/>
      <c r="I3" s="356"/>
      <c r="J3" s="356"/>
      <c r="K3" s="356"/>
    </row>
    <row r="4" spans="1:17" x14ac:dyDescent="0.25">
      <c r="C4" s="356" t="s">
        <v>2</v>
      </c>
      <c r="D4" s="356"/>
      <c r="E4" s="356"/>
      <c r="F4" s="356"/>
      <c r="G4" s="356"/>
      <c r="H4" s="356"/>
      <c r="I4" s="356"/>
      <c r="J4" s="356"/>
      <c r="K4" s="356"/>
    </row>
    <row r="5" spans="1:17" x14ac:dyDescent="0.25">
      <c r="C5" s="295"/>
      <c r="D5" s="295"/>
      <c r="E5" s="295"/>
      <c r="F5" s="295"/>
      <c r="G5" s="295"/>
      <c r="H5" s="295"/>
      <c r="I5" s="295"/>
      <c r="J5" s="295"/>
      <c r="K5" s="295" t="s">
        <v>345</v>
      </c>
    </row>
    <row r="6" spans="1:17" ht="12.75" customHeight="1" x14ac:dyDescent="0.25">
      <c r="C6" s="356"/>
      <c r="D6" s="356"/>
      <c r="E6" s="356"/>
      <c r="F6" s="356"/>
      <c r="G6" s="356"/>
      <c r="H6" s="356"/>
      <c r="I6" s="356"/>
      <c r="J6" s="356"/>
      <c r="K6" s="356"/>
    </row>
    <row r="7" spans="1:17" x14ac:dyDescent="0.25">
      <c r="A7" s="357" t="s">
        <v>335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</row>
    <row r="8" spans="1:17" ht="6" customHeight="1" x14ac:dyDescent="0.25">
      <c r="A8" s="360"/>
      <c r="B8" s="360"/>
      <c r="C8" s="360"/>
      <c r="D8" s="360"/>
      <c r="E8" s="360"/>
      <c r="F8" s="360"/>
      <c r="G8" s="360"/>
      <c r="H8" s="360"/>
      <c r="I8" s="360"/>
      <c r="J8" s="360"/>
      <c r="K8" s="360"/>
    </row>
    <row r="9" spans="1:17" ht="17.25" customHeight="1" x14ac:dyDescent="0.25">
      <c r="A9" s="123"/>
      <c r="B9" s="123"/>
      <c r="C9" s="123"/>
      <c r="D9" s="123"/>
      <c r="E9" s="123"/>
      <c r="F9" s="123"/>
      <c r="G9" s="123"/>
      <c r="H9" s="123"/>
      <c r="I9" s="123"/>
      <c r="J9" s="124"/>
      <c r="K9" s="286" t="s">
        <v>60</v>
      </c>
    </row>
    <row r="10" spans="1:17" ht="161.25" customHeight="1" x14ac:dyDescent="0.25">
      <c r="A10" s="120" t="s">
        <v>61</v>
      </c>
      <c r="B10" s="120" t="s">
        <v>4</v>
      </c>
      <c r="C10" s="121" t="s">
        <v>62</v>
      </c>
      <c r="D10" s="122" t="s">
        <v>63</v>
      </c>
      <c r="E10" s="122" t="s">
        <v>6</v>
      </c>
      <c r="F10" s="361" t="s">
        <v>32</v>
      </c>
      <c r="G10" s="362"/>
      <c r="H10" s="362"/>
      <c r="I10" s="363"/>
      <c r="J10" s="300" t="s">
        <v>33</v>
      </c>
      <c r="K10" s="320" t="s">
        <v>340</v>
      </c>
      <c r="L10" s="302" t="s">
        <v>327</v>
      </c>
      <c r="M10" s="302" t="s">
        <v>326</v>
      </c>
    </row>
    <row r="11" spans="1:17" x14ac:dyDescent="0.25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64">
        <v>6</v>
      </c>
      <c r="G11" s="365"/>
      <c r="H11" s="365"/>
      <c r="I11" s="366"/>
      <c r="J11" s="109">
        <v>7</v>
      </c>
      <c r="K11" s="231">
        <v>8</v>
      </c>
      <c r="L11" s="301">
        <v>9</v>
      </c>
      <c r="M11" s="301">
        <v>10</v>
      </c>
    </row>
    <row r="12" spans="1:17" x14ac:dyDescent="0.25">
      <c r="A12" s="35"/>
      <c r="B12" s="73" t="s">
        <v>64</v>
      </c>
      <c r="C12" s="65"/>
      <c r="D12" s="65"/>
      <c r="E12" s="65"/>
      <c r="F12" s="367"/>
      <c r="G12" s="368"/>
      <c r="H12" s="368"/>
      <c r="I12" s="369"/>
      <c r="J12" s="103"/>
      <c r="K12" s="228">
        <f>K25+K13</f>
        <v>26923.900000000005</v>
      </c>
      <c r="L12" s="303">
        <f>L25+L13</f>
        <v>12577.199999999999</v>
      </c>
      <c r="M12" s="322">
        <f>L12*100/K12</f>
        <v>46.713886175479772</v>
      </c>
      <c r="N12" s="169"/>
      <c r="O12" s="72"/>
      <c r="Q12" s="72"/>
    </row>
    <row r="13" spans="1:17" x14ac:dyDescent="0.25">
      <c r="A13" s="65">
        <v>1</v>
      </c>
      <c r="B13" s="64" t="s">
        <v>125</v>
      </c>
      <c r="C13" s="65">
        <v>991</v>
      </c>
      <c r="D13" s="66"/>
      <c r="E13" s="66"/>
      <c r="F13" s="100"/>
      <c r="G13" s="101"/>
      <c r="H13" s="101"/>
      <c r="I13" s="102"/>
      <c r="J13" s="66"/>
      <c r="K13" s="228">
        <f>K20+K19</f>
        <v>95.4</v>
      </c>
      <c r="L13" s="303">
        <f>L20+L19</f>
        <v>40.799999999999997</v>
      </c>
      <c r="M13" s="322">
        <f t="shared" ref="M13:M76" si="0">L13*100/K13</f>
        <v>42.767295597484271</v>
      </c>
    </row>
    <row r="14" spans="1:17" x14ac:dyDescent="0.25">
      <c r="A14" s="65"/>
      <c r="B14" s="64" t="s">
        <v>7</v>
      </c>
      <c r="C14" s="65">
        <v>991</v>
      </c>
      <c r="D14" s="66" t="s">
        <v>22</v>
      </c>
      <c r="E14" s="66" t="s">
        <v>23</v>
      </c>
      <c r="F14" s="100"/>
      <c r="G14" s="101"/>
      <c r="H14" s="101"/>
      <c r="I14" s="102"/>
      <c r="J14" s="66"/>
      <c r="K14" s="228">
        <f>K13</f>
        <v>95.4</v>
      </c>
      <c r="L14" s="303">
        <v>40.799999999999997</v>
      </c>
      <c r="M14" s="322">
        <f t="shared" si="0"/>
        <v>42.767295597484271</v>
      </c>
    </row>
    <row r="15" spans="1:17" ht="47.25" x14ac:dyDescent="0.25">
      <c r="A15" s="65"/>
      <c r="B15" s="255" t="s">
        <v>179</v>
      </c>
      <c r="C15" s="65">
        <v>991</v>
      </c>
      <c r="D15" s="66" t="s">
        <v>22</v>
      </c>
      <c r="E15" s="67" t="s">
        <v>26</v>
      </c>
      <c r="F15" s="100"/>
      <c r="G15" s="75"/>
      <c r="H15" s="75"/>
      <c r="I15" s="76"/>
      <c r="J15" s="69"/>
      <c r="K15" s="228">
        <f>K19</f>
        <v>10</v>
      </c>
      <c r="L15" s="303" t="str">
        <f>L19</f>
        <v>0,0</v>
      </c>
      <c r="M15" s="322">
        <f t="shared" si="0"/>
        <v>0</v>
      </c>
      <c r="N15" s="168"/>
    </row>
    <row r="16" spans="1:17" ht="42.75" customHeight="1" x14ac:dyDescent="0.25">
      <c r="A16" s="35"/>
      <c r="B16" s="158" t="s">
        <v>180</v>
      </c>
      <c r="C16" s="35">
        <v>991</v>
      </c>
      <c r="D16" s="36" t="s">
        <v>22</v>
      </c>
      <c r="E16" s="37" t="s">
        <v>26</v>
      </c>
      <c r="F16" s="37" t="s">
        <v>178</v>
      </c>
      <c r="G16" s="157" t="s">
        <v>67</v>
      </c>
      <c r="H16" s="38" t="s">
        <v>23</v>
      </c>
      <c r="I16" s="39" t="s">
        <v>131</v>
      </c>
      <c r="J16" s="39"/>
      <c r="K16" s="221">
        <f>K19</f>
        <v>10</v>
      </c>
      <c r="L16" s="304" t="str">
        <f>L19</f>
        <v>0,0</v>
      </c>
      <c r="M16" s="305">
        <f t="shared" si="0"/>
        <v>0</v>
      </c>
      <c r="O16" s="72"/>
    </row>
    <row r="17" spans="1:17" ht="15.75" x14ac:dyDescent="0.25">
      <c r="A17" s="35"/>
      <c r="B17" s="158" t="s">
        <v>181</v>
      </c>
      <c r="C17" s="35">
        <v>991</v>
      </c>
      <c r="D17" s="36" t="s">
        <v>22</v>
      </c>
      <c r="E17" s="37" t="s">
        <v>26</v>
      </c>
      <c r="F17" s="37" t="s">
        <v>178</v>
      </c>
      <c r="G17" s="157" t="s">
        <v>69</v>
      </c>
      <c r="H17" s="38" t="s">
        <v>23</v>
      </c>
      <c r="I17" s="39" t="s">
        <v>131</v>
      </c>
      <c r="J17" s="39"/>
      <c r="K17" s="221">
        <f>K19</f>
        <v>10</v>
      </c>
      <c r="L17" s="304" t="str">
        <f>L19</f>
        <v>0,0</v>
      </c>
      <c r="M17" s="305">
        <f t="shared" si="0"/>
        <v>0</v>
      </c>
      <c r="N17" s="168"/>
      <c r="P17" s="72"/>
    </row>
    <row r="18" spans="1:17" ht="31.5" x14ac:dyDescent="0.25">
      <c r="A18" s="65"/>
      <c r="B18" s="158" t="s">
        <v>182</v>
      </c>
      <c r="C18" s="35">
        <v>991</v>
      </c>
      <c r="D18" s="36" t="s">
        <v>22</v>
      </c>
      <c r="E18" s="36" t="s">
        <v>26</v>
      </c>
      <c r="F18" s="138" t="s">
        <v>178</v>
      </c>
      <c r="G18" s="156" t="s">
        <v>69</v>
      </c>
      <c r="H18" s="156" t="s">
        <v>23</v>
      </c>
      <c r="I18" s="140" t="s">
        <v>131</v>
      </c>
      <c r="J18" s="36"/>
      <c r="K18" s="277">
        <f>K19</f>
        <v>10</v>
      </c>
      <c r="L18" s="304" t="str">
        <f>L19</f>
        <v>0,0</v>
      </c>
      <c r="M18" s="305">
        <f t="shared" si="0"/>
        <v>0</v>
      </c>
    </row>
    <row r="19" spans="1:17" ht="31.5" x14ac:dyDescent="0.25">
      <c r="A19" s="65"/>
      <c r="B19" s="200" t="s">
        <v>183</v>
      </c>
      <c r="C19" s="35">
        <v>991</v>
      </c>
      <c r="D19" s="36" t="s">
        <v>22</v>
      </c>
      <c r="E19" s="36" t="s">
        <v>26</v>
      </c>
      <c r="F19" s="138" t="s">
        <v>178</v>
      </c>
      <c r="G19" s="156" t="s">
        <v>69</v>
      </c>
      <c r="H19" s="156" t="s">
        <v>23</v>
      </c>
      <c r="I19" s="140" t="s">
        <v>145</v>
      </c>
      <c r="J19" s="36" t="s">
        <v>82</v>
      </c>
      <c r="K19" s="221">
        <v>10</v>
      </c>
      <c r="L19" s="304" t="s">
        <v>328</v>
      </c>
      <c r="M19" s="305">
        <f t="shared" si="0"/>
        <v>0</v>
      </c>
    </row>
    <row r="20" spans="1:17" ht="20.25" customHeight="1" x14ac:dyDescent="0.25">
      <c r="A20" s="65"/>
      <c r="B20" s="64" t="s">
        <v>7</v>
      </c>
      <c r="C20" s="65">
        <v>991</v>
      </c>
      <c r="D20" s="66" t="s">
        <v>22</v>
      </c>
      <c r="E20" s="66" t="s">
        <v>28</v>
      </c>
      <c r="F20" s="100"/>
      <c r="G20" s="101"/>
      <c r="H20" s="101"/>
      <c r="I20" s="102"/>
      <c r="J20" s="66"/>
      <c r="K20" s="228">
        <f>K24</f>
        <v>85.4</v>
      </c>
      <c r="L20" s="303">
        <v>40.799999999999997</v>
      </c>
      <c r="M20" s="322">
        <f t="shared" si="0"/>
        <v>47.775175644028096</v>
      </c>
    </row>
    <row r="21" spans="1:17" ht="42.75" customHeight="1" x14ac:dyDescent="0.25">
      <c r="A21" s="35"/>
      <c r="B21" s="74" t="s">
        <v>65</v>
      </c>
      <c r="C21" s="35">
        <v>991</v>
      </c>
      <c r="D21" s="36" t="s">
        <v>22</v>
      </c>
      <c r="E21" s="37" t="s">
        <v>28</v>
      </c>
      <c r="F21" s="37" t="s">
        <v>66</v>
      </c>
      <c r="G21" s="38" t="s">
        <v>67</v>
      </c>
      <c r="H21" s="38" t="s">
        <v>23</v>
      </c>
      <c r="I21" s="39" t="s">
        <v>131</v>
      </c>
      <c r="J21" s="39"/>
      <c r="K21" s="221">
        <f>K24</f>
        <v>85.4</v>
      </c>
      <c r="L21" s="304">
        <v>40.799999999999997</v>
      </c>
      <c r="M21" s="305">
        <f t="shared" si="0"/>
        <v>47.775175644028096</v>
      </c>
      <c r="O21" s="72"/>
    </row>
    <row r="22" spans="1:17" x14ac:dyDescent="0.25">
      <c r="A22" s="35"/>
      <c r="B22" s="74" t="s">
        <v>54</v>
      </c>
      <c r="C22" s="35">
        <v>991</v>
      </c>
      <c r="D22" s="36" t="s">
        <v>22</v>
      </c>
      <c r="E22" s="37" t="s">
        <v>28</v>
      </c>
      <c r="F22" s="37" t="s">
        <v>66</v>
      </c>
      <c r="G22" s="38" t="s">
        <v>69</v>
      </c>
      <c r="H22" s="38" t="s">
        <v>23</v>
      </c>
      <c r="I22" s="39" t="s">
        <v>131</v>
      </c>
      <c r="J22" s="39"/>
      <c r="K22" s="221">
        <f>K24</f>
        <v>85.4</v>
      </c>
      <c r="L22" s="304">
        <v>40.799999999999997</v>
      </c>
      <c r="M22" s="305">
        <f t="shared" si="0"/>
        <v>47.775175644028096</v>
      </c>
      <c r="N22" s="168"/>
      <c r="P22" s="72"/>
    </row>
    <row r="23" spans="1:17" ht="30" customHeight="1" x14ac:dyDescent="0.25">
      <c r="A23" s="35"/>
      <c r="B23" s="77" t="s">
        <v>70</v>
      </c>
      <c r="C23" s="35">
        <v>991</v>
      </c>
      <c r="D23" s="36" t="s">
        <v>22</v>
      </c>
      <c r="E23" s="37" t="s">
        <v>28</v>
      </c>
      <c r="F23" s="37" t="s">
        <v>66</v>
      </c>
      <c r="G23" s="38" t="s">
        <v>69</v>
      </c>
      <c r="H23" s="38" t="s">
        <v>23</v>
      </c>
      <c r="I23" s="39" t="s">
        <v>145</v>
      </c>
      <c r="J23" s="39"/>
      <c r="K23" s="221">
        <f>K24</f>
        <v>85.4</v>
      </c>
      <c r="L23" s="304">
        <v>40.799999999999997</v>
      </c>
      <c r="M23" s="305">
        <f t="shared" si="0"/>
        <v>47.775175644028096</v>
      </c>
      <c r="O23" s="72"/>
      <c r="P23" s="72"/>
    </row>
    <row r="24" spans="1:17" ht="21" customHeight="1" x14ac:dyDescent="0.25">
      <c r="A24" s="35"/>
      <c r="B24" s="74" t="s">
        <v>71</v>
      </c>
      <c r="C24" s="231">
        <v>991</v>
      </c>
      <c r="D24" s="232" t="s">
        <v>22</v>
      </c>
      <c r="E24" s="233" t="s">
        <v>28</v>
      </c>
      <c r="F24" s="233" t="s">
        <v>66</v>
      </c>
      <c r="G24" s="226" t="s">
        <v>69</v>
      </c>
      <c r="H24" s="226" t="s">
        <v>23</v>
      </c>
      <c r="I24" s="234" t="s">
        <v>145</v>
      </c>
      <c r="J24" s="234" t="s">
        <v>72</v>
      </c>
      <c r="K24" s="221">
        <f>70+15.4</f>
        <v>85.4</v>
      </c>
      <c r="L24" s="304">
        <v>40.799999999999997</v>
      </c>
      <c r="M24" s="305">
        <f t="shared" si="0"/>
        <v>47.775175644028096</v>
      </c>
      <c r="N24" s="168"/>
      <c r="O24" s="72"/>
    </row>
    <row r="25" spans="1:17" ht="36.75" customHeight="1" x14ac:dyDescent="0.25">
      <c r="A25" s="65">
        <v>2</v>
      </c>
      <c r="B25" s="78" t="s">
        <v>73</v>
      </c>
      <c r="C25" s="65">
        <v>992</v>
      </c>
      <c r="D25" s="63"/>
      <c r="E25" s="63"/>
      <c r="F25" s="37"/>
      <c r="G25" s="38"/>
      <c r="H25" s="38"/>
      <c r="I25" s="39"/>
      <c r="J25" s="65"/>
      <c r="K25" s="228">
        <f>K26+K69+K76+K94+K118+K135+K141+K153+K164+K170</f>
        <v>26828.500000000004</v>
      </c>
      <c r="L25" s="303">
        <f>L26+L69+L76+L94+L118+L135+L141+L153+L164+L170</f>
        <v>12536.4</v>
      </c>
      <c r="M25" s="322">
        <f t="shared" si="0"/>
        <v>46.727919935889069</v>
      </c>
      <c r="N25" s="168"/>
      <c r="O25" s="72"/>
      <c r="P25" s="72"/>
      <c r="Q25" s="72"/>
    </row>
    <row r="26" spans="1:17" s="70" customFormat="1" ht="14.25" x14ac:dyDescent="0.2">
      <c r="A26" s="65"/>
      <c r="B26" s="78" t="s">
        <v>7</v>
      </c>
      <c r="C26" s="65">
        <v>992</v>
      </c>
      <c r="D26" s="66" t="s">
        <v>22</v>
      </c>
      <c r="E26" s="66" t="s">
        <v>23</v>
      </c>
      <c r="F26" s="67"/>
      <c r="G26" s="68"/>
      <c r="H26" s="68"/>
      <c r="I26" s="69"/>
      <c r="J26" s="66"/>
      <c r="K26" s="228">
        <f>K31+K32+K51+K56+K57</f>
        <v>10681.900000000001</v>
      </c>
      <c r="L26" s="303">
        <f>L31+L32+L51+L56+L57</f>
        <v>5201.1000000000004</v>
      </c>
      <c r="M26" s="322">
        <f t="shared" si="0"/>
        <v>48.690775985545642</v>
      </c>
      <c r="N26" s="170"/>
    </row>
    <row r="27" spans="1:17" s="70" customFormat="1" ht="51" customHeight="1" x14ac:dyDescent="0.25">
      <c r="A27" s="65"/>
      <c r="B27" s="256" t="s">
        <v>37</v>
      </c>
      <c r="C27" s="35">
        <v>992</v>
      </c>
      <c r="D27" s="210" t="s">
        <v>22</v>
      </c>
      <c r="E27" s="210" t="s">
        <v>24</v>
      </c>
      <c r="F27" s="37"/>
      <c r="G27" s="38"/>
      <c r="H27" s="38"/>
      <c r="I27" s="39"/>
      <c r="J27" s="210"/>
      <c r="K27" s="221">
        <f>K31</f>
        <v>853.1</v>
      </c>
      <c r="L27" s="304">
        <f>L31</f>
        <v>395.3</v>
      </c>
      <c r="M27" s="305">
        <f t="shared" si="0"/>
        <v>46.336888993084045</v>
      </c>
      <c r="N27" s="170"/>
    </row>
    <row r="28" spans="1:17" s="70" customFormat="1" x14ac:dyDescent="0.25">
      <c r="A28" s="65"/>
      <c r="B28" s="74" t="s">
        <v>74</v>
      </c>
      <c r="C28" s="35">
        <v>992</v>
      </c>
      <c r="D28" s="36" t="s">
        <v>22</v>
      </c>
      <c r="E28" s="36" t="s">
        <v>24</v>
      </c>
      <c r="F28" s="37" t="s">
        <v>75</v>
      </c>
      <c r="G28" s="38" t="s">
        <v>67</v>
      </c>
      <c r="H28" s="38" t="s">
        <v>23</v>
      </c>
      <c r="I28" s="39" t="s">
        <v>131</v>
      </c>
      <c r="J28" s="36"/>
      <c r="K28" s="221">
        <f>K31</f>
        <v>853.1</v>
      </c>
      <c r="L28" s="304">
        <f>L31</f>
        <v>395.3</v>
      </c>
      <c r="M28" s="305">
        <f t="shared" si="0"/>
        <v>46.336888993084045</v>
      </c>
      <c r="N28" s="170"/>
      <c r="O28" s="85"/>
    </row>
    <row r="29" spans="1:17" s="70" customFormat="1" x14ac:dyDescent="0.25">
      <c r="A29" s="65"/>
      <c r="B29" s="74" t="s">
        <v>52</v>
      </c>
      <c r="C29" s="35">
        <v>992</v>
      </c>
      <c r="D29" s="36" t="s">
        <v>22</v>
      </c>
      <c r="E29" s="36" t="s">
        <v>24</v>
      </c>
      <c r="F29" s="37" t="s">
        <v>75</v>
      </c>
      <c r="G29" s="38" t="s">
        <v>76</v>
      </c>
      <c r="H29" s="38" t="s">
        <v>23</v>
      </c>
      <c r="I29" s="39" t="s">
        <v>131</v>
      </c>
      <c r="J29" s="36"/>
      <c r="K29" s="221">
        <f>K31</f>
        <v>853.1</v>
      </c>
      <c r="L29" s="304">
        <f>L31</f>
        <v>395.3</v>
      </c>
      <c r="M29" s="305">
        <f t="shared" si="0"/>
        <v>46.336888993084045</v>
      </c>
      <c r="N29" s="170"/>
      <c r="O29" s="85"/>
    </row>
    <row r="30" spans="1:17" s="70" customFormat="1" x14ac:dyDescent="0.25">
      <c r="A30" s="65"/>
      <c r="B30" s="74" t="s">
        <v>70</v>
      </c>
      <c r="C30" s="35">
        <v>992</v>
      </c>
      <c r="D30" s="36" t="s">
        <v>22</v>
      </c>
      <c r="E30" s="36" t="s">
        <v>24</v>
      </c>
      <c r="F30" s="37" t="s">
        <v>75</v>
      </c>
      <c r="G30" s="38" t="s">
        <v>76</v>
      </c>
      <c r="H30" s="38" t="s">
        <v>23</v>
      </c>
      <c r="I30" s="39" t="s">
        <v>145</v>
      </c>
      <c r="J30" s="36"/>
      <c r="K30" s="221">
        <f>K31</f>
        <v>853.1</v>
      </c>
      <c r="L30" s="304">
        <f>L31</f>
        <v>395.3</v>
      </c>
      <c r="M30" s="305">
        <f t="shared" si="0"/>
        <v>46.336888993084045</v>
      </c>
      <c r="N30" s="170"/>
    </row>
    <row r="31" spans="1:17" s="70" customFormat="1" ht="75" customHeight="1" x14ac:dyDescent="0.25">
      <c r="A31" s="65"/>
      <c r="B31" s="74" t="s">
        <v>77</v>
      </c>
      <c r="C31" s="35">
        <v>992</v>
      </c>
      <c r="D31" s="36" t="s">
        <v>22</v>
      </c>
      <c r="E31" s="36" t="s">
        <v>24</v>
      </c>
      <c r="F31" s="37" t="s">
        <v>75</v>
      </c>
      <c r="G31" s="38" t="s">
        <v>76</v>
      </c>
      <c r="H31" s="38" t="s">
        <v>23</v>
      </c>
      <c r="I31" s="39" t="s">
        <v>145</v>
      </c>
      <c r="J31" s="36" t="s">
        <v>78</v>
      </c>
      <c r="K31" s="221">
        <v>853.1</v>
      </c>
      <c r="L31" s="304">
        <v>395.3</v>
      </c>
      <c r="M31" s="305">
        <f t="shared" si="0"/>
        <v>46.336888993084045</v>
      </c>
      <c r="N31" s="170"/>
      <c r="O31" s="85"/>
    </row>
    <row r="32" spans="1:17" s="70" customFormat="1" ht="57.75" customHeight="1" x14ac:dyDescent="0.25">
      <c r="A32" s="65"/>
      <c r="B32" s="256" t="s">
        <v>79</v>
      </c>
      <c r="C32" s="35">
        <v>992</v>
      </c>
      <c r="D32" s="210" t="s">
        <v>22</v>
      </c>
      <c r="E32" s="210" t="s">
        <v>25</v>
      </c>
      <c r="F32" s="37"/>
      <c r="G32" s="38"/>
      <c r="H32" s="38"/>
      <c r="I32" s="39"/>
      <c r="J32" s="210"/>
      <c r="K32" s="221">
        <f>K36+K37+K38+K41+K42</f>
        <v>4871.7000000000007</v>
      </c>
      <c r="L32" s="304">
        <f>L36+L37+L38+L41+L42</f>
        <v>2091.6</v>
      </c>
      <c r="M32" s="305">
        <f t="shared" si="0"/>
        <v>42.933678182154068</v>
      </c>
      <c r="N32" s="170"/>
    </row>
    <row r="33" spans="1:14" s="70" customFormat="1" x14ac:dyDescent="0.25">
      <c r="A33" s="65"/>
      <c r="B33" s="74" t="s">
        <v>169</v>
      </c>
      <c r="C33" s="35">
        <v>992</v>
      </c>
      <c r="D33" s="36" t="s">
        <v>22</v>
      </c>
      <c r="E33" s="36" t="s">
        <v>25</v>
      </c>
      <c r="F33" s="37" t="s">
        <v>80</v>
      </c>
      <c r="G33" s="38" t="s">
        <v>67</v>
      </c>
      <c r="H33" s="38" t="s">
        <v>23</v>
      </c>
      <c r="I33" s="39" t="s">
        <v>131</v>
      </c>
      <c r="J33" s="36"/>
      <c r="K33" s="221">
        <f>K34+K39+K42</f>
        <v>4871.7000000000007</v>
      </c>
      <c r="L33" s="304">
        <f>L34+L39+L42</f>
        <v>2091.6</v>
      </c>
      <c r="M33" s="305">
        <f t="shared" si="0"/>
        <v>42.933678182154068</v>
      </c>
      <c r="N33" s="170"/>
    </row>
    <row r="34" spans="1:14" x14ac:dyDescent="0.25">
      <c r="A34" s="33"/>
      <c r="B34" s="74" t="s">
        <v>169</v>
      </c>
      <c r="C34" s="35">
        <v>992</v>
      </c>
      <c r="D34" s="36" t="s">
        <v>22</v>
      </c>
      <c r="E34" s="36" t="s">
        <v>25</v>
      </c>
      <c r="F34" s="37" t="s">
        <v>80</v>
      </c>
      <c r="G34" s="38" t="s">
        <v>76</v>
      </c>
      <c r="H34" s="38" t="s">
        <v>23</v>
      </c>
      <c r="I34" s="39" t="s">
        <v>131</v>
      </c>
      <c r="J34" s="36"/>
      <c r="K34" s="221">
        <f>K35</f>
        <v>4796.1000000000004</v>
      </c>
      <c r="L34" s="304">
        <f>L35</f>
        <v>2065</v>
      </c>
      <c r="M34" s="305">
        <f t="shared" si="0"/>
        <v>43.055816183982813</v>
      </c>
    </row>
    <row r="35" spans="1:14" x14ac:dyDescent="0.25">
      <c r="A35" s="33"/>
      <c r="B35" s="74" t="s">
        <v>70</v>
      </c>
      <c r="C35" s="35">
        <v>992</v>
      </c>
      <c r="D35" s="36" t="s">
        <v>22</v>
      </c>
      <c r="E35" s="36" t="s">
        <v>25</v>
      </c>
      <c r="F35" s="37" t="s">
        <v>80</v>
      </c>
      <c r="G35" s="38" t="s">
        <v>76</v>
      </c>
      <c r="H35" s="38" t="s">
        <v>23</v>
      </c>
      <c r="I35" s="39" t="s">
        <v>145</v>
      </c>
      <c r="J35" s="36"/>
      <c r="K35" s="221">
        <f>K36+K37+K38</f>
        <v>4796.1000000000004</v>
      </c>
      <c r="L35" s="304">
        <f>L36+L37+L38</f>
        <v>2065</v>
      </c>
      <c r="M35" s="305">
        <f t="shared" si="0"/>
        <v>43.055816183982813</v>
      </c>
    </row>
    <row r="36" spans="1:14" ht="76.5" customHeight="1" x14ac:dyDescent="0.25">
      <c r="A36" s="33"/>
      <c r="B36" s="74" t="s">
        <v>77</v>
      </c>
      <c r="C36" s="35">
        <v>992</v>
      </c>
      <c r="D36" s="36" t="s">
        <v>22</v>
      </c>
      <c r="E36" s="36" t="s">
        <v>25</v>
      </c>
      <c r="F36" s="37" t="s">
        <v>80</v>
      </c>
      <c r="G36" s="38" t="s">
        <v>76</v>
      </c>
      <c r="H36" s="38" t="s">
        <v>23</v>
      </c>
      <c r="I36" s="39" t="s">
        <v>145</v>
      </c>
      <c r="J36" s="36" t="s">
        <v>78</v>
      </c>
      <c r="K36" s="221">
        <v>3427.5</v>
      </c>
      <c r="L36" s="304">
        <v>1669.5</v>
      </c>
      <c r="M36" s="305">
        <f t="shared" si="0"/>
        <v>48.708971553610503</v>
      </c>
    </row>
    <row r="37" spans="1:14" ht="28.5" customHeight="1" x14ac:dyDescent="0.25">
      <c r="A37" s="33"/>
      <c r="B37" s="74" t="s">
        <v>81</v>
      </c>
      <c r="C37" s="35">
        <v>992</v>
      </c>
      <c r="D37" s="36" t="s">
        <v>22</v>
      </c>
      <c r="E37" s="36" t="s">
        <v>25</v>
      </c>
      <c r="F37" s="37" t="s">
        <v>80</v>
      </c>
      <c r="G37" s="38" t="s">
        <v>76</v>
      </c>
      <c r="H37" s="38" t="s">
        <v>23</v>
      </c>
      <c r="I37" s="39" t="s">
        <v>145</v>
      </c>
      <c r="J37" s="36" t="s">
        <v>82</v>
      </c>
      <c r="K37" s="221">
        <v>1351.5</v>
      </c>
      <c r="L37" s="304">
        <v>385.2</v>
      </c>
      <c r="M37" s="305">
        <f t="shared" si="0"/>
        <v>28.501664816870143</v>
      </c>
    </row>
    <row r="38" spans="1:14" ht="16.5" customHeight="1" x14ac:dyDescent="0.25">
      <c r="A38" s="257"/>
      <c r="B38" s="17" t="s">
        <v>83</v>
      </c>
      <c r="C38" s="144">
        <v>992</v>
      </c>
      <c r="D38" s="23" t="s">
        <v>22</v>
      </c>
      <c r="E38" s="23" t="s">
        <v>25</v>
      </c>
      <c r="F38" s="133" t="s">
        <v>80</v>
      </c>
      <c r="G38" s="135" t="s">
        <v>76</v>
      </c>
      <c r="H38" s="135" t="s">
        <v>23</v>
      </c>
      <c r="I38" s="24" t="s">
        <v>145</v>
      </c>
      <c r="J38" s="23" t="s">
        <v>84</v>
      </c>
      <c r="K38" s="221">
        <v>17.100000000000001</v>
      </c>
      <c r="L38" s="304">
        <v>10.3</v>
      </c>
      <c r="M38" s="305">
        <f t="shared" si="0"/>
        <v>60.233918128654963</v>
      </c>
    </row>
    <row r="39" spans="1:14" x14ac:dyDescent="0.25">
      <c r="A39" s="33"/>
      <c r="B39" s="74" t="s">
        <v>57</v>
      </c>
      <c r="C39" s="35">
        <v>992</v>
      </c>
      <c r="D39" s="36" t="s">
        <v>22</v>
      </c>
      <c r="E39" s="36" t="s">
        <v>25</v>
      </c>
      <c r="F39" s="37" t="s">
        <v>80</v>
      </c>
      <c r="G39" s="38" t="s">
        <v>69</v>
      </c>
      <c r="H39" s="38" t="s">
        <v>23</v>
      </c>
      <c r="I39" s="39" t="s">
        <v>131</v>
      </c>
      <c r="J39" s="36"/>
      <c r="K39" s="221">
        <f>K40</f>
        <v>3.8</v>
      </c>
      <c r="L39" s="304" t="s">
        <v>328</v>
      </c>
      <c r="M39" s="305">
        <f t="shared" si="0"/>
        <v>0</v>
      </c>
    </row>
    <row r="40" spans="1:14" ht="45" x14ac:dyDescent="0.25">
      <c r="A40" s="33"/>
      <c r="B40" s="74" t="s">
        <v>85</v>
      </c>
      <c r="C40" s="35">
        <v>992</v>
      </c>
      <c r="D40" s="36" t="s">
        <v>22</v>
      </c>
      <c r="E40" s="36" t="s">
        <v>25</v>
      </c>
      <c r="F40" s="37" t="s">
        <v>80</v>
      </c>
      <c r="G40" s="38" t="s">
        <v>69</v>
      </c>
      <c r="H40" s="38" t="s">
        <v>23</v>
      </c>
      <c r="I40" s="39" t="s">
        <v>146</v>
      </c>
      <c r="J40" s="36"/>
      <c r="K40" s="221">
        <f>K41</f>
        <v>3.8</v>
      </c>
      <c r="L40" s="304" t="s">
        <v>328</v>
      </c>
      <c r="M40" s="305">
        <f t="shared" si="0"/>
        <v>0</v>
      </c>
    </row>
    <row r="41" spans="1:14" ht="44.25" customHeight="1" x14ac:dyDescent="0.25">
      <c r="A41" s="141"/>
      <c r="B41" s="81" t="s">
        <v>81</v>
      </c>
      <c r="C41" s="142">
        <v>992</v>
      </c>
      <c r="D41" s="162" t="s">
        <v>22</v>
      </c>
      <c r="E41" s="162" t="s">
        <v>25</v>
      </c>
      <c r="F41" s="239" t="s">
        <v>80</v>
      </c>
      <c r="G41" s="240" t="s">
        <v>69</v>
      </c>
      <c r="H41" s="240" t="s">
        <v>23</v>
      </c>
      <c r="I41" s="182" t="s">
        <v>146</v>
      </c>
      <c r="J41" s="162" t="s">
        <v>82</v>
      </c>
      <c r="K41" s="280">
        <v>3.8</v>
      </c>
      <c r="L41" s="327" t="s">
        <v>328</v>
      </c>
      <c r="M41" s="305">
        <f t="shared" si="0"/>
        <v>0</v>
      </c>
    </row>
    <row r="42" spans="1:14" x14ac:dyDescent="0.25">
      <c r="A42" s="33"/>
      <c r="B42" s="80" t="s">
        <v>230</v>
      </c>
      <c r="C42" s="35">
        <v>992</v>
      </c>
      <c r="D42" s="210" t="s">
        <v>22</v>
      </c>
      <c r="E42" s="210" t="s">
        <v>25</v>
      </c>
      <c r="F42" s="239" t="s">
        <v>80</v>
      </c>
      <c r="G42" s="240" t="s">
        <v>155</v>
      </c>
      <c r="H42" s="240" t="s">
        <v>23</v>
      </c>
      <c r="I42" s="182" t="s">
        <v>131</v>
      </c>
      <c r="J42" s="210"/>
      <c r="K42" s="279">
        <f>K43+K45</f>
        <v>71.8</v>
      </c>
      <c r="L42" s="303">
        <f>L43+L45</f>
        <v>26.6</v>
      </c>
      <c r="M42" s="322">
        <f t="shared" si="0"/>
        <v>37.047353760445681</v>
      </c>
    </row>
    <row r="43" spans="1:14" ht="45" x14ac:dyDescent="0.25">
      <c r="A43" s="33"/>
      <c r="B43" s="80" t="s">
        <v>231</v>
      </c>
      <c r="C43" s="35">
        <v>992</v>
      </c>
      <c r="D43" s="210" t="s">
        <v>22</v>
      </c>
      <c r="E43" s="210" t="s">
        <v>25</v>
      </c>
      <c r="F43" s="239" t="s">
        <v>80</v>
      </c>
      <c r="G43" s="240" t="s">
        <v>155</v>
      </c>
      <c r="H43" s="240" t="s">
        <v>23</v>
      </c>
      <c r="I43" s="182" t="s">
        <v>232</v>
      </c>
      <c r="J43" s="210"/>
      <c r="K43" s="221">
        <f>K44</f>
        <v>40.200000000000003</v>
      </c>
      <c r="L43" s="304">
        <v>13.6</v>
      </c>
      <c r="M43" s="305">
        <f t="shared" si="0"/>
        <v>33.830845771144276</v>
      </c>
    </row>
    <row r="44" spans="1:14" x14ac:dyDescent="0.25">
      <c r="A44" s="33"/>
      <c r="B44" s="80" t="s">
        <v>71</v>
      </c>
      <c r="C44" s="35">
        <v>992</v>
      </c>
      <c r="D44" s="210" t="s">
        <v>22</v>
      </c>
      <c r="E44" s="210" t="s">
        <v>25</v>
      </c>
      <c r="F44" s="239" t="s">
        <v>80</v>
      </c>
      <c r="G44" s="240" t="s">
        <v>155</v>
      </c>
      <c r="H44" s="240" t="s">
        <v>23</v>
      </c>
      <c r="I44" s="182" t="s">
        <v>232</v>
      </c>
      <c r="J44" s="210" t="s">
        <v>72</v>
      </c>
      <c r="K44" s="221">
        <f>27.5+12.7</f>
        <v>40.200000000000003</v>
      </c>
      <c r="L44" s="304">
        <v>13.6</v>
      </c>
      <c r="M44" s="305">
        <f t="shared" si="0"/>
        <v>33.830845771144276</v>
      </c>
    </row>
    <row r="45" spans="1:14" ht="30" x14ac:dyDescent="0.25">
      <c r="A45" s="33"/>
      <c r="B45" s="80" t="s">
        <v>233</v>
      </c>
      <c r="C45" s="35">
        <v>992</v>
      </c>
      <c r="D45" s="210" t="s">
        <v>22</v>
      </c>
      <c r="E45" s="210" t="s">
        <v>25</v>
      </c>
      <c r="F45" s="239" t="s">
        <v>80</v>
      </c>
      <c r="G45" s="240" t="s">
        <v>155</v>
      </c>
      <c r="H45" s="240" t="s">
        <v>23</v>
      </c>
      <c r="I45" s="182" t="s">
        <v>235</v>
      </c>
      <c r="J45" s="210"/>
      <c r="K45" s="221">
        <f>K46</f>
        <v>31.599999999999998</v>
      </c>
      <c r="L45" s="304" t="s">
        <v>329</v>
      </c>
      <c r="M45" s="305">
        <f t="shared" si="0"/>
        <v>41.139240506329116</v>
      </c>
    </row>
    <row r="46" spans="1:14" x14ac:dyDescent="0.25">
      <c r="A46" s="33"/>
      <c r="B46" s="80" t="s">
        <v>71</v>
      </c>
      <c r="C46" s="35">
        <v>992</v>
      </c>
      <c r="D46" s="210" t="s">
        <v>22</v>
      </c>
      <c r="E46" s="210" t="s">
        <v>25</v>
      </c>
      <c r="F46" s="239" t="s">
        <v>80</v>
      </c>
      <c r="G46" s="240" t="s">
        <v>155</v>
      </c>
      <c r="H46" s="240" t="s">
        <v>23</v>
      </c>
      <c r="I46" s="182" t="s">
        <v>235</v>
      </c>
      <c r="J46" s="210" t="s">
        <v>72</v>
      </c>
      <c r="K46" s="221">
        <f>25.9+5.7</f>
        <v>31.599999999999998</v>
      </c>
      <c r="L46" s="304" t="s">
        <v>329</v>
      </c>
      <c r="M46" s="305">
        <f t="shared" si="0"/>
        <v>41.139240506329116</v>
      </c>
    </row>
    <row r="47" spans="1:14" x14ac:dyDescent="0.25">
      <c r="A47" s="33"/>
      <c r="B47" s="289" t="s">
        <v>292</v>
      </c>
      <c r="C47" s="65">
        <v>992</v>
      </c>
      <c r="D47" s="66" t="s">
        <v>22</v>
      </c>
      <c r="E47" s="66" t="s">
        <v>29</v>
      </c>
      <c r="F47" s="290"/>
      <c r="G47" s="291"/>
      <c r="H47" s="291"/>
      <c r="I47" s="292"/>
      <c r="J47" s="66"/>
      <c r="K47" s="228">
        <f>K48</f>
        <v>300</v>
      </c>
      <c r="L47" s="303" t="s">
        <v>328</v>
      </c>
      <c r="M47" s="322">
        <f t="shared" si="0"/>
        <v>0</v>
      </c>
    </row>
    <row r="48" spans="1:14" ht="30" x14ac:dyDescent="0.25">
      <c r="A48" s="33"/>
      <c r="B48" s="80" t="s">
        <v>293</v>
      </c>
      <c r="C48" s="35">
        <v>992</v>
      </c>
      <c r="D48" s="210" t="s">
        <v>22</v>
      </c>
      <c r="E48" s="210" t="s">
        <v>29</v>
      </c>
      <c r="F48" s="239" t="s">
        <v>288</v>
      </c>
      <c r="G48" s="240" t="s">
        <v>67</v>
      </c>
      <c r="H48" s="240" t="s">
        <v>23</v>
      </c>
      <c r="I48" s="182" t="s">
        <v>131</v>
      </c>
      <c r="J48" s="210"/>
      <c r="K48" s="221">
        <f>K49</f>
        <v>300</v>
      </c>
      <c r="L48" s="304" t="s">
        <v>328</v>
      </c>
      <c r="M48" s="305">
        <f t="shared" si="0"/>
        <v>0</v>
      </c>
    </row>
    <row r="49" spans="1:14" x14ac:dyDescent="0.25">
      <c r="A49" s="33"/>
      <c r="B49" s="80" t="s">
        <v>175</v>
      </c>
      <c r="C49" s="35">
        <v>992</v>
      </c>
      <c r="D49" s="210" t="s">
        <v>22</v>
      </c>
      <c r="E49" s="210" t="s">
        <v>29</v>
      </c>
      <c r="F49" s="239" t="s">
        <v>288</v>
      </c>
      <c r="G49" s="240" t="s">
        <v>155</v>
      </c>
      <c r="H49" s="240" t="s">
        <v>23</v>
      </c>
      <c r="I49" s="182" t="s">
        <v>131</v>
      </c>
      <c r="J49" s="210"/>
      <c r="K49" s="221">
        <f>K50</f>
        <v>300</v>
      </c>
      <c r="L49" s="304" t="s">
        <v>328</v>
      </c>
      <c r="M49" s="305">
        <f t="shared" si="0"/>
        <v>0</v>
      </c>
    </row>
    <row r="50" spans="1:14" x14ac:dyDescent="0.25">
      <c r="A50" s="33"/>
      <c r="B50" s="80" t="s">
        <v>294</v>
      </c>
      <c r="C50" s="35">
        <v>992</v>
      </c>
      <c r="D50" s="210" t="s">
        <v>22</v>
      </c>
      <c r="E50" s="210" t="s">
        <v>29</v>
      </c>
      <c r="F50" s="239" t="s">
        <v>288</v>
      </c>
      <c r="G50" s="240" t="s">
        <v>155</v>
      </c>
      <c r="H50" s="240" t="s">
        <v>23</v>
      </c>
      <c r="I50" s="182" t="s">
        <v>289</v>
      </c>
      <c r="J50" s="210"/>
      <c r="K50" s="221">
        <f>K51</f>
        <v>300</v>
      </c>
      <c r="L50" s="304" t="s">
        <v>328</v>
      </c>
      <c r="M50" s="305">
        <f t="shared" si="0"/>
        <v>0</v>
      </c>
    </row>
    <row r="51" spans="1:14" x14ac:dyDescent="0.25">
      <c r="A51" s="33"/>
      <c r="B51" s="80" t="s">
        <v>83</v>
      </c>
      <c r="C51" s="35">
        <v>992</v>
      </c>
      <c r="D51" s="210" t="s">
        <v>22</v>
      </c>
      <c r="E51" s="210" t="s">
        <v>29</v>
      </c>
      <c r="F51" s="239" t="s">
        <v>288</v>
      </c>
      <c r="G51" s="240" t="s">
        <v>155</v>
      </c>
      <c r="H51" s="240" t="s">
        <v>23</v>
      </c>
      <c r="I51" s="182" t="s">
        <v>289</v>
      </c>
      <c r="J51" s="210" t="s">
        <v>84</v>
      </c>
      <c r="K51" s="221">
        <v>300</v>
      </c>
      <c r="L51" s="304" t="s">
        <v>328</v>
      </c>
      <c r="M51" s="305">
        <f t="shared" si="0"/>
        <v>0</v>
      </c>
    </row>
    <row r="52" spans="1:14" x14ac:dyDescent="0.25">
      <c r="A52" s="33"/>
      <c r="B52" s="64" t="s">
        <v>86</v>
      </c>
      <c r="C52" s="65">
        <v>992</v>
      </c>
      <c r="D52" s="66" t="s">
        <v>22</v>
      </c>
      <c r="E52" s="66" t="s">
        <v>42</v>
      </c>
      <c r="F52" s="67"/>
      <c r="G52" s="68"/>
      <c r="H52" s="68"/>
      <c r="I52" s="69"/>
      <c r="J52" s="66"/>
      <c r="K52" s="228">
        <f>K56</f>
        <v>10</v>
      </c>
      <c r="L52" s="303" t="s">
        <v>328</v>
      </c>
      <c r="M52" s="322">
        <f t="shared" si="0"/>
        <v>0</v>
      </c>
    </row>
    <row r="53" spans="1:14" x14ac:dyDescent="0.25">
      <c r="A53" s="33"/>
      <c r="B53" s="74" t="s">
        <v>59</v>
      </c>
      <c r="C53" s="35">
        <v>992</v>
      </c>
      <c r="D53" s="36" t="s">
        <v>22</v>
      </c>
      <c r="E53" s="36" t="s">
        <v>42</v>
      </c>
      <c r="F53" s="37" t="s">
        <v>80</v>
      </c>
      <c r="G53" s="38" t="s">
        <v>67</v>
      </c>
      <c r="H53" s="38" t="s">
        <v>23</v>
      </c>
      <c r="I53" s="39" t="s">
        <v>131</v>
      </c>
      <c r="J53" s="36"/>
      <c r="K53" s="221">
        <f>K56</f>
        <v>10</v>
      </c>
      <c r="L53" s="304" t="s">
        <v>328</v>
      </c>
      <c r="M53" s="305">
        <f t="shared" si="0"/>
        <v>0</v>
      </c>
    </row>
    <row r="54" spans="1:14" x14ac:dyDescent="0.25">
      <c r="A54" s="33"/>
      <c r="B54" s="74" t="s">
        <v>55</v>
      </c>
      <c r="C54" s="35">
        <v>992</v>
      </c>
      <c r="D54" s="36" t="s">
        <v>22</v>
      </c>
      <c r="E54" s="36" t="s">
        <v>42</v>
      </c>
      <c r="F54" s="37" t="s">
        <v>80</v>
      </c>
      <c r="G54" s="38" t="s">
        <v>87</v>
      </c>
      <c r="H54" s="38" t="s">
        <v>23</v>
      </c>
      <c r="I54" s="39" t="s">
        <v>131</v>
      </c>
      <c r="J54" s="36"/>
      <c r="K54" s="221">
        <f>K56</f>
        <v>10</v>
      </c>
      <c r="L54" s="304" t="s">
        <v>328</v>
      </c>
      <c r="M54" s="305">
        <f t="shared" si="0"/>
        <v>0</v>
      </c>
    </row>
    <row r="55" spans="1:14" x14ac:dyDescent="0.25">
      <c r="A55" s="33"/>
      <c r="B55" s="74" t="s">
        <v>88</v>
      </c>
      <c r="C55" s="35">
        <v>992</v>
      </c>
      <c r="D55" s="36" t="s">
        <v>22</v>
      </c>
      <c r="E55" s="36" t="s">
        <v>42</v>
      </c>
      <c r="F55" s="37" t="s">
        <v>80</v>
      </c>
      <c r="G55" s="38" t="s">
        <v>87</v>
      </c>
      <c r="H55" s="38" t="s">
        <v>23</v>
      </c>
      <c r="I55" s="39" t="s">
        <v>147</v>
      </c>
      <c r="J55" s="36"/>
      <c r="K55" s="221">
        <f>K56</f>
        <v>10</v>
      </c>
      <c r="L55" s="304" t="s">
        <v>328</v>
      </c>
      <c r="M55" s="305">
        <f t="shared" si="0"/>
        <v>0</v>
      </c>
    </row>
    <row r="56" spans="1:14" x14ac:dyDescent="0.25">
      <c r="A56" s="33"/>
      <c r="B56" s="74" t="s">
        <v>83</v>
      </c>
      <c r="C56" s="35">
        <v>992</v>
      </c>
      <c r="D56" s="36" t="s">
        <v>22</v>
      </c>
      <c r="E56" s="36" t="s">
        <v>42</v>
      </c>
      <c r="F56" s="37" t="s">
        <v>80</v>
      </c>
      <c r="G56" s="38" t="s">
        <v>87</v>
      </c>
      <c r="H56" s="38" t="s">
        <v>23</v>
      </c>
      <c r="I56" s="39" t="s">
        <v>147</v>
      </c>
      <c r="J56" s="36" t="s">
        <v>84</v>
      </c>
      <c r="K56" s="221">
        <v>10</v>
      </c>
      <c r="L56" s="304" t="s">
        <v>328</v>
      </c>
      <c r="M56" s="305">
        <f t="shared" si="0"/>
        <v>0</v>
      </c>
    </row>
    <row r="57" spans="1:14" s="70" customFormat="1" ht="28.5" customHeight="1" x14ac:dyDescent="0.25">
      <c r="A57" s="63"/>
      <c r="B57" s="78" t="s">
        <v>8</v>
      </c>
      <c r="C57" s="222">
        <v>992</v>
      </c>
      <c r="D57" s="223" t="s">
        <v>22</v>
      </c>
      <c r="E57" s="223">
        <v>13</v>
      </c>
      <c r="F57" s="224"/>
      <c r="G57" s="225"/>
      <c r="H57" s="226"/>
      <c r="I57" s="227"/>
      <c r="J57" s="223"/>
      <c r="K57" s="228">
        <f>K58+K62+K66</f>
        <v>4647.0999999999995</v>
      </c>
      <c r="L57" s="303">
        <f>L58+L62+L66</f>
        <v>2714.2</v>
      </c>
      <c r="M57" s="322">
        <f t="shared" si="0"/>
        <v>58.406317918701994</v>
      </c>
      <c r="N57" s="170"/>
    </row>
    <row r="58" spans="1:14" ht="45" x14ac:dyDescent="0.25">
      <c r="A58" s="33"/>
      <c r="B58" s="40" t="s">
        <v>278</v>
      </c>
      <c r="C58" s="35">
        <v>992</v>
      </c>
      <c r="D58" s="36" t="s">
        <v>22</v>
      </c>
      <c r="E58" s="36">
        <v>13</v>
      </c>
      <c r="F58" s="37" t="s">
        <v>42</v>
      </c>
      <c r="G58" s="38" t="s">
        <v>67</v>
      </c>
      <c r="H58" s="38" t="s">
        <v>23</v>
      </c>
      <c r="I58" s="39" t="s">
        <v>131</v>
      </c>
      <c r="J58" s="82"/>
      <c r="K58" s="221">
        <f>K61</f>
        <v>14.4</v>
      </c>
      <c r="L58" s="304" t="s">
        <v>328</v>
      </c>
      <c r="M58" s="305">
        <f t="shared" si="0"/>
        <v>0</v>
      </c>
    </row>
    <row r="59" spans="1:14" x14ac:dyDescent="0.25">
      <c r="A59" s="33"/>
      <c r="B59" s="40" t="s">
        <v>93</v>
      </c>
      <c r="C59" s="35">
        <v>992</v>
      </c>
      <c r="D59" s="36" t="s">
        <v>22</v>
      </c>
      <c r="E59" s="36">
        <v>13</v>
      </c>
      <c r="F59" s="37" t="s">
        <v>42</v>
      </c>
      <c r="G59" s="38" t="s">
        <v>76</v>
      </c>
      <c r="H59" s="38" t="s">
        <v>23</v>
      </c>
      <c r="I59" s="39" t="s">
        <v>131</v>
      </c>
      <c r="J59" s="82"/>
      <c r="K59" s="221">
        <f>K61</f>
        <v>14.4</v>
      </c>
      <c r="L59" s="304" t="s">
        <v>328</v>
      </c>
      <c r="M59" s="305">
        <f t="shared" si="0"/>
        <v>0</v>
      </c>
    </row>
    <row r="60" spans="1:14" s="28" customFormat="1" x14ac:dyDescent="0.25">
      <c r="A60" s="26"/>
      <c r="B60" s="143" t="s">
        <v>94</v>
      </c>
      <c r="C60" s="144">
        <v>992</v>
      </c>
      <c r="D60" s="23" t="s">
        <v>22</v>
      </c>
      <c r="E60" s="23">
        <v>13</v>
      </c>
      <c r="F60" s="133" t="s">
        <v>42</v>
      </c>
      <c r="G60" s="135" t="s">
        <v>76</v>
      </c>
      <c r="H60" s="135" t="s">
        <v>23</v>
      </c>
      <c r="I60" s="24" t="s">
        <v>137</v>
      </c>
      <c r="J60" s="27"/>
      <c r="K60" s="221">
        <f>K61</f>
        <v>14.4</v>
      </c>
      <c r="L60" s="304" t="s">
        <v>328</v>
      </c>
      <c r="M60" s="305">
        <f t="shared" si="0"/>
        <v>0</v>
      </c>
      <c r="N60" s="171"/>
    </row>
    <row r="61" spans="1:14" x14ac:dyDescent="0.25">
      <c r="A61" s="33"/>
      <c r="B61" s="74" t="s">
        <v>117</v>
      </c>
      <c r="C61" s="35">
        <v>992</v>
      </c>
      <c r="D61" s="36" t="s">
        <v>22</v>
      </c>
      <c r="E61" s="36">
        <v>13</v>
      </c>
      <c r="F61" s="37" t="s">
        <v>42</v>
      </c>
      <c r="G61" s="38" t="s">
        <v>76</v>
      </c>
      <c r="H61" s="38" t="s">
        <v>23</v>
      </c>
      <c r="I61" s="39" t="s">
        <v>137</v>
      </c>
      <c r="J61" s="36" t="s">
        <v>118</v>
      </c>
      <c r="K61" s="221">
        <v>14.4</v>
      </c>
      <c r="L61" s="304" t="s">
        <v>328</v>
      </c>
      <c r="M61" s="305">
        <f t="shared" si="0"/>
        <v>0</v>
      </c>
    </row>
    <row r="62" spans="1:14" ht="45" x14ac:dyDescent="0.25">
      <c r="A62" s="33"/>
      <c r="B62" s="40" t="s">
        <v>202</v>
      </c>
      <c r="C62" s="144">
        <v>992</v>
      </c>
      <c r="D62" s="23" t="s">
        <v>22</v>
      </c>
      <c r="E62" s="23">
        <v>13</v>
      </c>
      <c r="F62" s="133" t="s">
        <v>41</v>
      </c>
      <c r="G62" s="135" t="s">
        <v>67</v>
      </c>
      <c r="H62" s="135" t="s">
        <v>23</v>
      </c>
      <c r="I62" s="24" t="s">
        <v>131</v>
      </c>
      <c r="J62" s="23"/>
      <c r="K62" s="221">
        <f>K65</f>
        <v>146.5</v>
      </c>
      <c r="L62" s="304" t="s">
        <v>328</v>
      </c>
      <c r="M62" s="305">
        <f t="shared" si="0"/>
        <v>0</v>
      </c>
    </row>
    <row r="63" spans="1:14" x14ac:dyDescent="0.25">
      <c r="A63" s="33"/>
      <c r="B63" s="143" t="s">
        <v>189</v>
      </c>
      <c r="C63" s="144">
        <v>992</v>
      </c>
      <c r="D63" s="23" t="s">
        <v>22</v>
      </c>
      <c r="E63" s="23">
        <v>13</v>
      </c>
      <c r="F63" s="133" t="s">
        <v>41</v>
      </c>
      <c r="G63" s="135" t="s">
        <v>67</v>
      </c>
      <c r="H63" s="135" t="s">
        <v>23</v>
      </c>
      <c r="I63" s="24" t="s">
        <v>131</v>
      </c>
      <c r="J63" s="23"/>
      <c r="K63" s="221">
        <f>K65</f>
        <v>146.5</v>
      </c>
      <c r="L63" s="304" t="s">
        <v>328</v>
      </c>
      <c r="M63" s="305">
        <f t="shared" si="0"/>
        <v>0</v>
      </c>
    </row>
    <row r="64" spans="1:14" ht="58.5" customHeight="1" x14ac:dyDescent="0.25">
      <c r="A64" s="33"/>
      <c r="B64" s="143" t="s">
        <v>191</v>
      </c>
      <c r="C64" s="144">
        <v>992</v>
      </c>
      <c r="D64" s="23" t="s">
        <v>22</v>
      </c>
      <c r="E64" s="23">
        <v>13</v>
      </c>
      <c r="F64" s="133" t="s">
        <v>41</v>
      </c>
      <c r="G64" s="135" t="s">
        <v>76</v>
      </c>
      <c r="H64" s="135" t="s">
        <v>23</v>
      </c>
      <c r="I64" s="24" t="s">
        <v>190</v>
      </c>
      <c r="J64" s="23"/>
      <c r="K64" s="221">
        <f>K65</f>
        <v>146.5</v>
      </c>
      <c r="L64" s="304" t="s">
        <v>328</v>
      </c>
      <c r="M64" s="305">
        <f t="shared" si="0"/>
        <v>0</v>
      </c>
    </row>
    <row r="65" spans="1:256" ht="35.25" customHeight="1" x14ac:dyDescent="0.25">
      <c r="A65" s="33"/>
      <c r="B65" s="17" t="s">
        <v>81</v>
      </c>
      <c r="C65" s="144">
        <v>992</v>
      </c>
      <c r="D65" s="23" t="s">
        <v>22</v>
      </c>
      <c r="E65" s="23">
        <v>13</v>
      </c>
      <c r="F65" s="133" t="s">
        <v>41</v>
      </c>
      <c r="G65" s="135" t="s">
        <v>76</v>
      </c>
      <c r="H65" s="135" t="s">
        <v>23</v>
      </c>
      <c r="I65" s="24" t="s">
        <v>190</v>
      </c>
      <c r="J65" s="23" t="s">
        <v>82</v>
      </c>
      <c r="K65" s="221">
        <v>146.5</v>
      </c>
      <c r="L65" s="304" t="s">
        <v>328</v>
      </c>
      <c r="M65" s="305">
        <f t="shared" si="0"/>
        <v>0</v>
      </c>
    </row>
    <row r="66" spans="1:256" ht="33.75" customHeight="1" x14ac:dyDescent="0.25">
      <c r="A66" s="33"/>
      <c r="B66" s="74" t="s">
        <v>53</v>
      </c>
      <c r="C66" s="35">
        <v>992</v>
      </c>
      <c r="D66" s="36" t="s">
        <v>22</v>
      </c>
      <c r="E66" s="36" t="s">
        <v>41</v>
      </c>
      <c r="F66" s="37" t="s">
        <v>80</v>
      </c>
      <c r="G66" s="38" t="s">
        <v>76</v>
      </c>
      <c r="H66" s="38" t="s">
        <v>23</v>
      </c>
      <c r="I66" s="39" t="s">
        <v>131</v>
      </c>
      <c r="J66" s="36"/>
      <c r="K66" s="221">
        <f>K67</f>
        <v>4486.2</v>
      </c>
      <c r="L66" s="304">
        <f>L67</f>
        <v>2714.2</v>
      </c>
      <c r="M66" s="305">
        <f t="shared" si="0"/>
        <v>60.501092238420043</v>
      </c>
    </row>
    <row r="67" spans="1:256" s="70" customFormat="1" x14ac:dyDescent="0.25">
      <c r="A67" s="33"/>
      <c r="B67" s="74" t="s">
        <v>175</v>
      </c>
      <c r="C67" s="35">
        <v>992</v>
      </c>
      <c r="D67" s="36" t="s">
        <v>22</v>
      </c>
      <c r="E67" s="36" t="s">
        <v>41</v>
      </c>
      <c r="F67" s="37" t="s">
        <v>80</v>
      </c>
      <c r="G67" s="38" t="s">
        <v>76</v>
      </c>
      <c r="H67" s="38" t="s">
        <v>23</v>
      </c>
      <c r="I67" s="39" t="s">
        <v>176</v>
      </c>
      <c r="J67" s="36"/>
      <c r="K67" s="221">
        <f>K68</f>
        <v>4486.2</v>
      </c>
      <c r="L67" s="304">
        <f>L68</f>
        <v>2714.2</v>
      </c>
      <c r="M67" s="305">
        <f t="shared" si="0"/>
        <v>60.501092238420043</v>
      </c>
      <c r="N67" s="166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71"/>
      <c r="FL67" s="71"/>
      <c r="FM67" s="71"/>
      <c r="FN67" s="71"/>
      <c r="FO67" s="71"/>
      <c r="FP67" s="71"/>
      <c r="FQ67" s="71"/>
      <c r="FR67" s="71"/>
      <c r="FS67" s="71"/>
      <c r="FT67" s="71"/>
      <c r="FU67" s="71"/>
      <c r="FV67" s="71"/>
      <c r="FW67" s="71"/>
      <c r="FX67" s="71"/>
      <c r="FY67" s="71"/>
      <c r="FZ67" s="71"/>
      <c r="GA67" s="71"/>
      <c r="GB67" s="71"/>
      <c r="GC67" s="71"/>
      <c r="GD67" s="71"/>
      <c r="GE67" s="71"/>
      <c r="GF67" s="71"/>
      <c r="GG67" s="71"/>
      <c r="GH67" s="71"/>
      <c r="GI67" s="71"/>
      <c r="GJ67" s="71"/>
      <c r="GK67" s="71"/>
      <c r="GL67" s="71"/>
      <c r="GM67" s="71"/>
      <c r="GN67" s="71"/>
      <c r="GO67" s="71"/>
      <c r="GP67" s="71"/>
      <c r="GQ67" s="71"/>
      <c r="GR67" s="71"/>
      <c r="GS67" s="71"/>
      <c r="GT67" s="71"/>
      <c r="GU67" s="71"/>
      <c r="GV67" s="71"/>
      <c r="GW67" s="71"/>
      <c r="GX67" s="71"/>
      <c r="GY67" s="71"/>
      <c r="GZ67" s="71"/>
      <c r="HA67" s="71"/>
      <c r="HB67" s="71"/>
      <c r="HC67" s="71"/>
      <c r="HD67" s="71"/>
      <c r="HE67" s="71"/>
      <c r="HF67" s="71"/>
      <c r="HG67" s="71"/>
      <c r="HH67" s="71"/>
      <c r="HI67" s="71"/>
      <c r="HJ67" s="71"/>
      <c r="HK67" s="71"/>
      <c r="HL67" s="71"/>
      <c r="HM67" s="71"/>
      <c r="HN67" s="71"/>
      <c r="HO67" s="71"/>
      <c r="HP67" s="71"/>
      <c r="HQ67" s="71"/>
      <c r="HR67" s="71"/>
      <c r="HS67" s="71"/>
      <c r="HT67" s="71"/>
      <c r="HU67" s="71"/>
      <c r="HV67" s="71"/>
      <c r="HW67" s="71"/>
      <c r="HX67" s="71"/>
      <c r="HY67" s="71"/>
      <c r="HZ67" s="71"/>
      <c r="IA67" s="71"/>
      <c r="IB67" s="71"/>
      <c r="IC67" s="71"/>
      <c r="ID67" s="71"/>
      <c r="IE67" s="71"/>
      <c r="IF67" s="71"/>
      <c r="IG67" s="71"/>
      <c r="IH67" s="71"/>
      <c r="II67" s="71"/>
      <c r="IJ67" s="71"/>
      <c r="IK67" s="71"/>
      <c r="IL67" s="71"/>
      <c r="IM67" s="71"/>
      <c r="IN67" s="71"/>
      <c r="IO67" s="71"/>
      <c r="IP67" s="71"/>
      <c r="IQ67" s="71"/>
      <c r="IR67" s="71"/>
      <c r="IS67" s="71"/>
      <c r="IT67" s="71"/>
      <c r="IU67" s="71"/>
      <c r="IV67" s="71"/>
    </row>
    <row r="68" spans="1:256" x14ac:dyDescent="0.25">
      <c r="A68" s="33"/>
      <c r="B68" s="211" t="s">
        <v>249</v>
      </c>
      <c r="C68" s="35">
        <v>993</v>
      </c>
      <c r="D68" s="210" t="s">
        <v>22</v>
      </c>
      <c r="E68" s="210" t="s">
        <v>41</v>
      </c>
      <c r="F68" s="37" t="s">
        <v>80</v>
      </c>
      <c r="G68" s="38" t="s">
        <v>76</v>
      </c>
      <c r="H68" s="38" t="s">
        <v>23</v>
      </c>
      <c r="I68" s="39" t="s">
        <v>176</v>
      </c>
      <c r="J68" s="210" t="s">
        <v>84</v>
      </c>
      <c r="K68" s="221">
        <f>3880.2+606</f>
        <v>4486.2</v>
      </c>
      <c r="L68" s="304">
        <v>2714.2</v>
      </c>
      <c r="M68" s="305">
        <f t="shared" si="0"/>
        <v>60.501092238420043</v>
      </c>
    </row>
    <row r="69" spans="1:256" s="70" customFormat="1" ht="14.25" x14ac:dyDescent="0.2">
      <c r="A69" s="63"/>
      <c r="B69" s="64" t="s">
        <v>34</v>
      </c>
      <c r="C69" s="65">
        <v>992</v>
      </c>
      <c r="D69" s="66" t="s">
        <v>24</v>
      </c>
      <c r="E69" s="66" t="s">
        <v>23</v>
      </c>
      <c r="F69" s="67"/>
      <c r="G69" s="68"/>
      <c r="H69" s="68"/>
      <c r="I69" s="69"/>
      <c r="J69" s="66"/>
      <c r="K69" s="228">
        <f>K74+K75</f>
        <v>246</v>
      </c>
      <c r="L69" s="303">
        <f>L74+L75</f>
        <v>106</v>
      </c>
      <c r="M69" s="322">
        <f t="shared" si="0"/>
        <v>43.08943089430894</v>
      </c>
      <c r="N69" s="170"/>
    </row>
    <row r="70" spans="1:256" ht="21.75" customHeight="1" x14ac:dyDescent="0.25">
      <c r="A70" s="33"/>
      <c r="B70" s="211" t="s">
        <v>10</v>
      </c>
      <c r="C70" s="35">
        <v>992</v>
      </c>
      <c r="D70" s="210" t="s">
        <v>24</v>
      </c>
      <c r="E70" s="210" t="s">
        <v>26</v>
      </c>
      <c r="F70" s="37"/>
      <c r="G70" s="38"/>
      <c r="H70" s="38"/>
      <c r="I70" s="39"/>
      <c r="J70" s="210"/>
      <c r="K70" s="221">
        <f>K69</f>
        <v>246</v>
      </c>
      <c r="L70" s="304">
        <f>L69</f>
        <v>106</v>
      </c>
      <c r="M70" s="305">
        <f t="shared" si="0"/>
        <v>43.08943089430894</v>
      </c>
    </row>
    <row r="71" spans="1:256" x14ac:dyDescent="0.25">
      <c r="A71" s="33"/>
      <c r="B71" s="74" t="s">
        <v>251</v>
      </c>
      <c r="C71" s="35">
        <v>992</v>
      </c>
      <c r="D71" s="36" t="s">
        <v>24</v>
      </c>
      <c r="E71" s="36" t="s">
        <v>26</v>
      </c>
      <c r="F71" s="37" t="s">
        <v>80</v>
      </c>
      <c r="G71" s="38" t="s">
        <v>67</v>
      </c>
      <c r="H71" s="38" t="s">
        <v>23</v>
      </c>
      <c r="I71" s="39" t="s">
        <v>68</v>
      </c>
      <c r="J71" s="36"/>
      <c r="K71" s="221">
        <f>K69</f>
        <v>246</v>
      </c>
      <c r="L71" s="304">
        <f>L69</f>
        <v>106</v>
      </c>
      <c r="M71" s="305">
        <f t="shared" si="0"/>
        <v>43.08943089430894</v>
      </c>
    </row>
    <row r="72" spans="1:256" ht="21" customHeight="1" x14ac:dyDescent="0.25">
      <c r="A72" s="33"/>
      <c r="B72" s="74" t="s">
        <v>169</v>
      </c>
      <c r="C72" s="35">
        <v>992</v>
      </c>
      <c r="D72" s="36" t="s">
        <v>24</v>
      </c>
      <c r="E72" s="36" t="s">
        <v>26</v>
      </c>
      <c r="F72" s="37" t="s">
        <v>80</v>
      </c>
      <c r="G72" s="38" t="s">
        <v>76</v>
      </c>
      <c r="H72" s="38" t="s">
        <v>23</v>
      </c>
      <c r="I72" s="39" t="s">
        <v>68</v>
      </c>
      <c r="J72" s="36"/>
      <c r="K72" s="221">
        <f>K69</f>
        <v>246</v>
      </c>
      <c r="L72" s="304">
        <f>L69</f>
        <v>106</v>
      </c>
      <c r="M72" s="305">
        <f t="shared" si="0"/>
        <v>43.08943089430894</v>
      </c>
    </row>
    <row r="73" spans="1:256" ht="30" x14ac:dyDescent="0.25">
      <c r="A73" s="33"/>
      <c r="B73" s="74" t="s">
        <v>35</v>
      </c>
      <c r="C73" s="35">
        <v>992</v>
      </c>
      <c r="D73" s="36" t="s">
        <v>24</v>
      </c>
      <c r="E73" s="36" t="s">
        <v>26</v>
      </c>
      <c r="F73" s="37" t="s">
        <v>80</v>
      </c>
      <c r="G73" s="38" t="s">
        <v>76</v>
      </c>
      <c r="H73" s="38" t="s">
        <v>23</v>
      </c>
      <c r="I73" s="39" t="s">
        <v>149</v>
      </c>
      <c r="J73" s="36"/>
      <c r="K73" s="221">
        <f>K74+K75</f>
        <v>246</v>
      </c>
      <c r="L73" s="304">
        <f>L74+L75</f>
        <v>106</v>
      </c>
      <c r="M73" s="305">
        <f t="shared" si="0"/>
        <v>43.08943089430894</v>
      </c>
    </row>
    <row r="74" spans="1:256" ht="60" x14ac:dyDescent="0.25">
      <c r="A74" s="33"/>
      <c r="B74" s="74" t="s">
        <v>77</v>
      </c>
      <c r="C74" s="35">
        <v>992</v>
      </c>
      <c r="D74" s="36" t="s">
        <v>24</v>
      </c>
      <c r="E74" s="36" t="s">
        <v>26</v>
      </c>
      <c r="F74" s="37" t="s">
        <v>80</v>
      </c>
      <c r="G74" s="38" t="s">
        <v>76</v>
      </c>
      <c r="H74" s="38" t="s">
        <v>23</v>
      </c>
      <c r="I74" s="39" t="s">
        <v>149</v>
      </c>
      <c r="J74" s="36" t="s">
        <v>78</v>
      </c>
      <c r="K74" s="287">
        <v>246</v>
      </c>
      <c r="L74" s="328">
        <v>106</v>
      </c>
      <c r="M74" s="305">
        <f t="shared" si="0"/>
        <v>43.08943089430894</v>
      </c>
    </row>
    <row r="75" spans="1:256" ht="1.5" customHeight="1" x14ac:dyDescent="0.25">
      <c r="A75" s="33"/>
      <c r="B75" s="74" t="s">
        <v>81</v>
      </c>
      <c r="C75" s="35">
        <v>992</v>
      </c>
      <c r="D75" s="36" t="s">
        <v>24</v>
      </c>
      <c r="E75" s="36" t="s">
        <v>26</v>
      </c>
      <c r="F75" s="37" t="s">
        <v>80</v>
      </c>
      <c r="G75" s="38" t="s">
        <v>76</v>
      </c>
      <c r="H75" s="38" t="s">
        <v>23</v>
      </c>
      <c r="I75" s="39" t="s">
        <v>149</v>
      </c>
      <c r="J75" s="36" t="s">
        <v>82</v>
      </c>
      <c r="K75" s="287">
        <v>0</v>
      </c>
      <c r="L75" s="328" t="s">
        <v>328</v>
      </c>
      <c r="M75" s="322" t="e">
        <f t="shared" si="0"/>
        <v>#DIV/0!</v>
      </c>
    </row>
    <row r="76" spans="1:256" s="70" customFormat="1" ht="39.75" customHeight="1" x14ac:dyDescent="0.2">
      <c r="A76" s="63"/>
      <c r="B76" s="78" t="s">
        <v>11</v>
      </c>
      <c r="C76" s="65">
        <v>992</v>
      </c>
      <c r="D76" s="66" t="s">
        <v>26</v>
      </c>
      <c r="E76" s="66" t="s">
        <v>23</v>
      </c>
      <c r="F76" s="67"/>
      <c r="G76" s="68"/>
      <c r="H76" s="68"/>
      <c r="I76" s="69"/>
      <c r="J76" s="66"/>
      <c r="K76" s="228">
        <f>K77+K86</f>
        <v>48</v>
      </c>
      <c r="L76" s="303">
        <f>L77+L86</f>
        <v>0</v>
      </c>
      <c r="M76" s="322">
        <f t="shared" si="0"/>
        <v>0</v>
      </c>
      <c r="N76" s="170"/>
    </row>
    <row r="77" spans="1:256" ht="45" customHeight="1" x14ac:dyDescent="0.25">
      <c r="A77" s="33"/>
      <c r="B77" s="40" t="s">
        <v>320</v>
      </c>
      <c r="C77" s="35">
        <v>992</v>
      </c>
      <c r="D77" s="210" t="s">
        <v>26</v>
      </c>
      <c r="E77" s="210" t="s">
        <v>100</v>
      </c>
      <c r="F77" s="37"/>
      <c r="G77" s="38"/>
      <c r="H77" s="38"/>
      <c r="I77" s="39"/>
      <c r="J77" s="210"/>
      <c r="K77" s="221">
        <f>K81+K82</f>
        <v>23</v>
      </c>
      <c r="L77" s="304" t="s">
        <v>328</v>
      </c>
      <c r="M77" s="305">
        <f t="shared" ref="M77:M140" si="1">L77*100/K77</f>
        <v>0</v>
      </c>
    </row>
    <row r="78" spans="1:256" ht="33" customHeight="1" x14ac:dyDescent="0.25">
      <c r="A78" s="33"/>
      <c r="B78" s="40" t="s">
        <v>266</v>
      </c>
      <c r="C78" s="35">
        <v>992</v>
      </c>
      <c r="D78" s="36" t="s">
        <v>26</v>
      </c>
      <c r="E78" s="36" t="s">
        <v>100</v>
      </c>
      <c r="F78" s="37" t="s">
        <v>30</v>
      </c>
      <c r="G78" s="38" t="s">
        <v>67</v>
      </c>
      <c r="H78" s="38" t="s">
        <v>23</v>
      </c>
      <c r="I78" s="39" t="s">
        <v>131</v>
      </c>
      <c r="J78" s="36"/>
      <c r="K78" s="221">
        <f>K81</f>
        <v>20</v>
      </c>
      <c r="L78" s="304" t="s">
        <v>328</v>
      </c>
      <c r="M78" s="305">
        <f t="shared" si="1"/>
        <v>0</v>
      </c>
    </row>
    <row r="79" spans="1:256" ht="45.75" customHeight="1" x14ac:dyDescent="0.25">
      <c r="A79" s="33"/>
      <c r="B79" s="40" t="s">
        <v>170</v>
      </c>
      <c r="C79" s="35">
        <v>992</v>
      </c>
      <c r="D79" s="36" t="s">
        <v>26</v>
      </c>
      <c r="E79" s="36" t="s">
        <v>100</v>
      </c>
      <c r="F79" s="37" t="s">
        <v>30</v>
      </c>
      <c r="G79" s="38" t="s">
        <v>76</v>
      </c>
      <c r="H79" s="38" t="s">
        <v>23</v>
      </c>
      <c r="I79" s="39" t="s">
        <v>131</v>
      </c>
      <c r="J79" s="36"/>
      <c r="K79" s="221">
        <f>K81</f>
        <v>20</v>
      </c>
      <c r="L79" s="304" t="s">
        <v>328</v>
      </c>
      <c r="M79" s="305">
        <f t="shared" si="1"/>
        <v>0</v>
      </c>
    </row>
    <row r="80" spans="1:256" ht="62.25" customHeight="1" x14ac:dyDescent="0.25">
      <c r="A80" s="33"/>
      <c r="B80" s="81" t="s">
        <v>267</v>
      </c>
      <c r="C80" s="35">
        <v>992</v>
      </c>
      <c r="D80" s="36" t="s">
        <v>26</v>
      </c>
      <c r="E80" s="36" t="s">
        <v>100</v>
      </c>
      <c r="F80" s="37" t="s">
        <v>30</v>
      </c>
      <c r="G80" s="38" t="s">
        <v>76</v>
      </c>
      <c r="H80" s="38" t="s">
        <v>23</v>
      </c>
      <c r="I80" s="39" t="s">
        <v>151</v>
      </c>
      <c r="J80" s="36"/>
      <c r="K80" s="221">
        <f>K81</f>
        <v>20</v>
      </c>
      <c r="L80" s="304" t="s">
        <v>328</v>
      </c>
      <c r="M80" s="305">
        <f t="shared" si="1"/>
        <v>0</v>
      </c>
    </row>
    <row r="81" spans="1:14" ht="36.75" customHeight="1" x14ac:dyDescent="0.25">
      <c r="A81" s="141"/>
      <c r="B81" s="80" t="s">
        <v>81</v>
      </c>
      <c r="C81" s="142">
        <v>992</v>
      </c>
      <c r="D81" s="162" t="s">
        <v>26</v>
      </c>
      <c r="E81" s="162" t="s">
        <v>100</v>
      </c>
      <c r="F81" s="239" t="s">
        <v>30</v>
      </c>
      <c r="G81" s="240" t="s">
        <v>76</v>
      </c>
      <c r="H81" s="240" t="s">
        <v>23</v>
      </c>
      <c r="I81" s="182" t="s">
        <v>151</v>
      </c>
      <c r="J81" s="162" t="s">
        <v>82</v>
      </c>
      <c r="K81" s="280">
        <v>20</v>
      </c>
      <c r="L81" s="327" t="s">
        <v>328</v>
      </c>
      <c r="M81" s="305">
        <f t="shared" si="1"/>
        <v>0</v>
      </c>
    </row>
    <row r="82" spans="1:14" ht="36.75" customHeight="1" x14ac:dyDescent="0.25">
      <c r="A82" s="271"/>
      <c r="B82" s="80" t="s">
        <v>281</v>
      </c>
      <c r="C82" s="142">
        <v>992</v>
      </c>
      <c r="D82" s="162" t="s">
        <v>26</v>
      </c>
      <c r="E82" s="162" t="s">
        <v>100</v>
      </c>
      <c r="F82" s="239" t="s">
        <v>46</v>
      </c>
      <c r="G82" s="240" t="s">
        <v>67</v>
      </c>
      <c r="H82" s="240" t="s">
        <v>23</v>
      </c>
      <c r="I82" s="182" t="s">
        <v>131</v>
      </c>
      <c r="J82" s="162"/>
      <c r="K82" s="280">
        <f>K83</f>
        <v>3</v>
      </c>
      <c r="L82" s="327" t="s">
        <v>328</v>
      </c>
      <c r="M82" s="305">
        <f t="shared" si="1"/>
        <v>0</v>
      </c>
    </row>
    <row r="83" spans="1:14" x14ac:dyDescent="0.25">
      <c r="A83" s="271"/>
      <c r="B83" s="80" t="s">
        <v>282</v>
      </c>
      <c r="C83" s="142">
        <v>992</v>
      </c>
      <c r="D83" s="162" t="s">
        <v>26</v>
      </c>
      <c r="E83" s="162" t="s">
        <v>100</v>
      </c>
      <c r="F83" s="239" t="s">
        <v>46</v>
      </c>
      <c r="G83" s="240" t="s">
        <v>76</v>
      </c>
      <c r="H83" s="240" t="s">
        <v>23</v>
      </c>
      <c r="I83" s="182" t="s">
        <v>131</v>
      </c>
      <c r="J83" s="162"/>
      <c r="K83" s="280">
        <f>K84</f>
        <v>3</v>
      </c>
      <c r="L83" s="327" t="s">
        <v>328</v>
      </c>
      <c r="M83" s="305">
        <f t="shared" si="1"/>
        <v>0</v>
      </c>
    </row>
    <row r="84" spans="1:14" ht="51" customHeight="1" x14ac:dyDescent="0.25">
      <c r="A84" s="271"/>
      <c r="B84" s="80" t="s">
        <v>283</v>
      </c>
      <c r="C84" s="142">
        <v>992</v>
      </c>
      <c r="D84" s="162" t="s">
        <v>26</v>
      </c>
      <c r="E84" s="162" t="s">
        <v>100</v>
      </c>
      <c r="F84" s="239" t="s">
        <v>46</v>
      </c>
      <c r="G84" s="240" t="s">
        <v>76</v>
      </c>
      <c r="H84" s="240" t="s">
        <v>22</v>
      </c>
      <c r="I84" s="182" t="s">
        <v>280</v>
      </c>
      <c r="J84" s="162"/>
      <c r="K84" s="280">
        <f>K85</f>
        <v>3</v>
      </c>
      <c r="L84" s="327" t="s">
        <v>328</v>
      </c>
      <c r="M84" s="305">
        <f t="shared" si="1"/>
        <v>0</v>
      </c>
    </row>
    <row r="85" spans="1:14" ht="36.75" customHeight="1" x14ac:dyDescent="0.25">
      <c r="A85" s="271"/>
      <c r="B85" s="80" t="s">
        <v>81</v>
      </c>
      <c r="C85" s="142">
        <v>992</v>
      </c>
      <c r="D85" s="162" t="s">
        <v>26</v>
      </c>
      <c r="E85" s="162" t="s">
        <v>100</v>
      </c>
      <c r="F85" s="239" t="s">
        <v>46</v>
      </c>
      <c r="G85" s="240" t="s">
        <v>76</v>
      </c>
      <c r="H85" s="240" t="s">
        <v>22</v>
      </c>
      <c r="I85" s="182" t="s">
        <v>280</v>
      </c>
      <c r="J85" s="162" t="s">
        <v>82</v>
      </c>
      <c r="K85" s="280">
        <v>3</v>
      </c>
      <c r="L85" s="327" t="s">
        <v>328</v>
      </c>
      <c r="M85" s="305">
        <f t="shared" si="1"/>
        <v>0</v>
      </c>
    </row>
    <row r="86" spans="1:14" ht="36.75" customHeight="1" x14ac:dyDescent="0.25">
      <c r="A86" s="271"/>
      <c r="B86" s="294" t="s">
        <v>12</v>
      </c>
      <c r="C86" s="272">
        <v>992</v>
      </c>
      <c r="D86" s="258" t="s">
        <v>26</v>
      </c>
      <c r="E86" s="258" t="s">
        <v>46</v>
      </c>
      <c r="F86" s="37"/>
      <c r="G86" s="38"/>
      <c r="H86" s="38"/>
      <c r="I86" s="39"/>
      <c r="J86" s="162"/>
      <c r="K86" s="280">
        <f>K89+K93</f>
        <v>25</v>
      </c>
      <c r="L86" s="327" t="s">
        <v>328</v>
      </c>
      <c r="M86" s="305">
        <f t="shared" si="1"/>
        <v>0</v>
      </c>
    </row>
    <row r="87" spans="1:14" ht="26.25" customHeight="1" x14ac:dyDescent="0.25">
      <c r="A87" s="33"/>
      <c r="B87" s="80" t="s">
        <v>263</v>
      </c>
      <c r="C87" s="142">
        <v>992</v>
      </c>
      <c r="D87" s="162" t="s">
        <v>26</v>
      </c>
      <c r="E87" s="162" t="s">
        <v>46</v>
      </c>
      <c r="F87" s="239" t="s">
        <v>30</v>
      </c>
      <c r="G87" s="240" t="s">
        <v>89</v>
      </c>
      <c r="H87" s="240" t="s">
        <v>23</v>
      </c>
      <c r="I87" s="182" t="s">
        <v>131</v>
      </c>
      <c r="J87" s="162"/>
      <c r="K87" s="280">
        <f>K89</f>
        <v>5</v>
      </c>
      <c r="L87" s="327" t="s">
        <v>328</v>
      </c>
      <c r="M87" s="305">
        <f t="shared" si="1"/>
        <v>0</v>
      </c>
    </row>
    <row r="88" spans="1:14" ht="51.75" customHeight="1" x14ac:dyDescent="0.25">
      <c r="A88" s="33"/>
      <c r="B88" s="80" t="s">
        <v>264</v>
      </c>
      <c r="C88" s="142">
        <v>992</v>
      </c>
      <c r="D88" s="162" t="s">
        <v>26</v>
      </c>
      <c r="E88" s="162" t="s">
        <v>46</v>
      </c>
      <c r="F88" s="239" t="s">
        <v>30</v>
      </c>
      <c r="G88" s="240" t="s">
        <v>89</v>
      </c>
      <c r="H88" s="240" t="s">
        <v>23</v>
      </c>
      <c r="I88" s="182" t="s">
        <v>265</v>
      </c>
      <c r="J88" s="162"/>
      <c r="K88" s="280">
        <f>K89</f>
        <v>5</v>
      </c>
      <c r="L88" s="327" t="s">
        <v>328</v>
      </c>
      <c r="M88" s="305">
        <f t="shared" si="1"/>
        <v>0</v>
      </c>
    </row>
    <row r="89" spans="1:14" ht="30.75" customHeight="1" x14ac:dyDescent="0.25">
      <c r="A89" s="33"/>
      <c r="B89" s="80" t="s">
        <v>81</v>
      </c>
      <c r="C89" s="35">
        <v>992</v>
      </c>
      <c r="D89" s="210" t="s">
        <v>26</v>
      </c>
      <c r="E89" s="210" t="s">
        <v>46</v>
      </c>
      <c r="F89" s="239" t="s">
        <v>30</v>
      </c>
      <c r="G89" s="240" t="s">
        <v>89</v>
      </c>
      <c r="H89" s="240" t="s">
        <v>23</v>
      </c>
      <c r="I89" s="182" t="s">
        <v>265</v>
      </c>
      <c r="J89" s="210" t="s">
        <v>82</v>
      </c>
      <c r="K89" s="221">
        <v>5</v>
      </c>
      <c r="L89" s="304" t="s">
        <v>328</v>
      </c>
      <c r="M89" s="305">
        <f t="shared" si="1"/>
        <v>0</v>
      </c>
    </row>
    <row r="90" spans="1:14" ht="29.25" customHeight="1" x14ac:dyDescent="0.25">
      <c r="A90" s="33"/>
      <c r="B90" s="80" t="s">
        <v>268</v>
      </c>
      <c r="C90" s="35">
        <v>992</v>
      </c>
      <c r="D90" s="210" t="s">
        <v>26</v>
      </c>
      <c r="E90" s="210" t="s">
        <v>46</v>
      </c>
      <c r="F90" s="239" t="s">
        <v>30</v>
      </c>
      <c r="G90" s="240" t="s">
        <v>67</v>
      </c>
      <c r="H90" s="240" t="s">
        <v>23</v>
      </c>
      <c r="I90" s="182" t="s">
        <v>131</v>
      </c>
      <c r="J90" s="210"/>
      <c r="K90" s="221">
        <f>K93</f>
        <v>20</v>
      </c>
      <c r="L90" s="304" t="s">
        <v>328</v>
      </c>
      <c r="M90" s="305">
        <f t="shared" si="1"/>
        <v>0</v>
      </c>
    </row>
    <row r="91" spans="1:14" ht="17.25" customHeight="1" x14ac:dyDescent="0.25">
      <c r="A91" s="33"/>
      <c r="B91" s="80" t="s">
        <v>96</v>
      </c>
      <c r="C91" s="35">
        <v>992</v>
      </c>
      <c r="D91" s="36" t="s">
        <v>26</v>
      </c>
      <c r="E91" s="137" t="s">
        <v>46</v>
      </c>
      <c r="F91" s="138" t="s">
        <v>30</v>
      </c>
      <c r="G91" s="139" t="s">
        <v>91</v>
      </c>
      <c r="H91" s="139" t="s">
        <v>23</v>
      </c>
      <c r="I91" s="140" t="s">
        <v>131</v>
      </c>
      <c r="J91" s="36"/>
      <c r="K91" s="221">
        <f>K93</f>
        <v>20</v>
      </c>
      <c r="L91" s="304" t="s">
        <v>328</v>
      </c>
      <c r="M91" s="305">
        <f t="shared" si="1"/>
        <v>0</v>
      </c>
    </row>
    <row r="92" spans="1:14" s="152" customFormat="1" ht="23.25" customHeight="1" x14ac:dyDescent="0.25">
      <c r="A92" s="151"/>
      <c r="B92" s="251" t="s">
        <v>243</v>
      </c>
      <c r="C92" s="35">
        <v>992</v>
      </c>
      <c r="D92" s="36" t="s">
        <v>26</v>
      </c>
      <c r="E92" s="36" t="s">
        <v>46</v>
      </c>
      <c r="F92" s="37" t="s">
        <v>30</v>
      </c>
      <c r="G92" s="38" t="s">
        <v>91</v>
      </c>
      <c r="H92" s="38" t="s">
        <v>23</v>
      </c>
      <c r="I92" s="39" t="s">
        <v>152</v>
      </c>
      <c r="J92" s="36"/>
      <c r="K92" s="221">
        <f>K93</f>
        <v>20</v>
      </c>
      <c r="L92" s="304" t="s">
        <v>328</v>
      </c>
      <c r="M92" s="305">
        <f t="shared" si="1"/>
        <v>0</v>
      </c>
      <c r="N92" s="172"/>
    </row>
    <row r="93" spans="1:14" s="152" customFormat="1" ht="33.75" customHeight="1" x14ac:dyDescent="0.25">
      <c r="A93" s="151"/>
      <c r="B93" s="209" t="s">
        <v>112</v>
      </c>
      <c r="C93" s="35">
        <v>992</v>
      </c>
      <c r="D93" s="36" t="s">
        <v>26</v>
      </c>
      <c r="E93" s="36" t="s">
        <v>46</v>
      </c>
      <c r="F93" s="37" t="s">
        <v>30</v>
      </c>
      <c r="G93" s="38" t="s">
        <v>91</v>
      </c>
      <c r="H93" s="38" t="s">
        <v>23</v>
      </c>
      <c r="I93" s="39" t="s">
        <v>152</v>
      </c>
      <c r="J93" s="36" t="s">
        <v>113</v>
      </c>
      <c r="K93" s="221">
        <v>20</v>
      </c>
      <c r="L93" s="304" t="s">
        <v>328</v>
      </c>
      <c r="M93" s="305">
        <f t="shared" si="1"/>
        <v>0</v>
      </c>
      <c r="N93" s="172"/>
    </row>
    <row r="94" spans="1:14" s="155" customFormat="1" ht="19.5" customHeight="1" x14ac:dyDescent="0.2">
      <c r="A94" s="153"/>
      <c r="B94" s="154" t="s">
        <v>13</v>
      </c>
      <c r="C94" s="65">
        <v>992</v>
      </c>
      <c r="D94" s="66" t="s">
        <v>25</v>
      </c>
      <c r="E94" s="66" t="s">
        <v>23</v>
      </c>
      <c r="F94" s="67"/>
      <c r="G94" s="68"/>
      <c r="H94" s="68"/>
      <c r="I94" s="69"/>
      <c r="J94" s="66"/>
      <c r="K94" s="228">
        <f>K95+K108+K113</f>
        <v>4680.3999999999996</v>
      </c>
      <c r="L94" s="303">
        <f>L95+L108+L113</f>
        <v>1288.0999999999999</v>
      </c>
      <c r="M94" s="322">
        <f t="shared" si="1"/>
        <v>27.521152038287326</v>
      </c>
      <c r="N94" s="173"/>
    </row>
    <row r="95" spans="1:14" x14ac:dyDescent="0.25">
      <c r="A95" s="33"/>
      <c r="B95" s="40" t="s">
        <v>98</v>
      </c>
      <c r="C95" s="35">
        <v>992</v>
      </c>
      <c r="D95" s="210" t="s">
        <v>25</v>
      </c>
      <c r="E95" s="210" t="s">
        <v>27</v>
      </c>
      <c r="F95" s="37"/>
      <c r="G95" s="38"/>
      <c r="H95" s="38"/>
      <c r="I95" s="39"/>
      <c r="J95" s="210"/>
      <c r="K95" s="221">
        <f>K100+K96</f>
        <v>4389</v>
      </c>
      <c r="L95" s="304">
        <f>L100+L96</f>
        <v>1201.3</v>
      </c>
      <c r="M95" s="322">
        <f t="shared" si="1"/>
        <v>27.370699475962635</v>
      </c>
    </row>
    <row r="96" spans="1:14" ht="30" x14ac:dyDescent="0.25">
      <c r="A96" s="33"/>
      <c r="B96" s="80" t="s">
        <v>166</v>
      </c>
      <c r="C96" s="35">
        <v>992</v>
      </c>
      <c r="D96" s="36" t="s">
        <v>25</v>
      </c>
      <c r="E96" s="36" t="s">
        <v>27</v>
      </c>
      <c r="F96" s="37" t="s">
        <v>24</v>
      </c>
      <c r="G96" s="38" t="s">
        <v>67</v>
      </c>
      <c r="H96" s="38" t="s">
        <v>23</v>
      </c>
      <c r="I96" s="39" t="s">
        <v>131</v>
      </c>
      <c r="J96" s="36"/>
      <c r="K96" s="221">
        <f>K97</f>
        <v>10</v>
      </c>
      <c r="L96" s="304" t="s">
        <v>328</v>
      </c>
      <c r="M96" s="305">
        <f t="shared" si="1"/>
        <v>0</v>
      </c>
    </row>
    <row r="97" spans="1:13" x14ac:dyDescent="0.25">
      <c r="A97" s="33"/>
      <c r="B97" s="80" t="s">
        <v>106</v>
      </c>
      <c r="C97" s="35">
        <v>992</v>
      </c>
      <c r="D97" s="36" t="s">
        <v>25</v>
      </c>
      <c r="E97" s="36" t="s">
        <v>27</v>
      </c>
      <c r="F97" s="37" t="s">
        <v>24</v>
      </c>
      <c r="G97" s="38" t="s">
        <v>76</v>
      </c>
      <c r="H97" s="38" t="s">
        <v>23</v>
      </c>
      <c r="I97" s="39" t="s">
        <v>131</v>
      </c>
      <c r="J97" s="36"/>
      <c r="K97" s="221">
        <f>K98</f>
        <v>10</v>
      </c>
      <c r="L97" s="304" t="s">
        <v>328</v>
      </c>
      <c r="M97" s="305">
        <f t="shared" si="1"/>
        <v>0</v>
      </c>
    </row>
    <row r="98" spans="1:13" ht="30" x14ac:dyDescent="0.25">
      <c r="A98" s="33"/>
      <c r="B98" s="80" t="s">
        <v>165</v>
      </c>
      <c r="C98" s="35">
        <v>992</v>
      </c>
      <c r="D98" s="36" t="s">
        <v>25</v>
      </c>
      <c r="E98" s="36" t="s">
        <v>27</v>
      </c>
      <c r="F98" s="37" t="s">
        <v>24</v>
      </c>
      <c r="G98" s="38" t="s">
        <v>76</v>
      </c>
      <c r="H98" s="38" t="s">
        <v>23</v>
      </c>
      <c r="I98" s="39" t="s">
        <v>130</v>
      </c>
      <c r="J98" s="36"/>
      <c r="K98" s="221">
        <f>K99</f>
        <v>10</v>
      </c>
      <c r="L98" s="304" t="s">
        <v>328</v>
      </c>
      <c r="M98" s="305">
        <f t="shared" si="1"/>
        <v>0</v>
      </c>
    </row>
    <row r="99" spans="1:13" ht="30" x14ac:dyDescent="0.25">
      <c r="A99" s="33"/>
      <c r="B99" s="80" t="s">
        <v>81</v>
      </c>
      <c r="C99" s="35">
        <v>992</v>
      </c>
      <c r="D99" s="36" t="s">
        <v>25</v>
      </c>
      <c r="E99" s="36" t="s">
        <v>27</v>
      </c>
      <c r="F99" s="37" t="s">
        <v>24</v>
      </c>
      <c r="G99" s="38" t="s">
        <v>76</v>
      </c>
      <c r="H99" s="38" t="s">
        <v>23</v>
      </c>
      <c r="I99" s="39" t="s">
        <v>130</v>
      </c>
      <c r="J99" s="36" t="s">
        <v>82</v>
      </c>
      <c r="K99" s="221">
        <v>10</v>
      </c>
      <c r="L99" s="304" t="s">
        <v>328</v>
      </c>
      <c r="M99" s="305">
        <f t="shared" si="1"/>
        <v>0</v>
      </c>
    </row>
    <row r="100" spans="1:13" ht="45" x14ac:dyDescent="0.25">
      <c r="A100" s="33"/>
      <c r="B100" s="40" t="s">
        <v>269</v>
      </c>
      <c r="C100" s="35">
        <v>992</v>
      </c>
      <c r="D100" s="36" t="s">
        <v>25</v>
      </c>
      <c r="E100" s="36" t="s">
        <v>27</v>
      </c>
      <c r="F100" s="37" t="s">
        <v>25</v>
      </c>
      <c r="G100" s="38" t="s">
        <v>67</v>
      </c>
      <c r="H100" s="38" t="s">
        <v>23</v>
      </c>
      <c r="I100" s="39" t="s">
        <v>131</v>
      </c>
      <c r="J100" s="36"/>
      <c r="K100" s="221">
        <f>K105+K101</f>
        <v>4379</v>
      </c>
      <c r="L100" s="304">
        <f>L105+L101</f>
        <v>1201.3</v>
      </c>
      <c r="M100" s="305">
        <f t="shared" si="1"/>
        <v>27.433203927837408</v>
      </c>
    </row>
    <row r="101" spans="1:13" ht="32.25" customHeight="1" x14ac:dyDescent="0.25">
      <c r="A101" s="33"/>
      <c r="B101" s="80" t="s">
        <v>228</v>
      </c>
      <c r="C101" s="35">
        <v>992</v>
      </c>
      <c r="D101" s="36" t="s">
        <v>25</v>
      </c>
      <c r="E101" s="36" t="s">
        <v>27</v>
      </c>
      <c r="F101" s="37" t="s">
        <v>25</v>
      </c>
      <c r="G101" s="38" t="s">
        <v>76</v>
      </c>
      <c r="H101" s="38" t="s">
        <v>23</v>
      </c>
      <c r="I101" s="39" t="s">
        <v>131</v>
      </c>
      <c r="J101" s="36"/>
      <c r="K101" s="221">
        <f>K102</f>
        <v>4016.4</v>
      </c>
      <c r="L101" s="304">
        <v>1201.3</v>
      </c>
      <c r="M101" s="305">
        <f t="shared" si="1"/>
        <v>29.909869534906882</v>
      </c>
    </row>
    <row r="102" spans="1:13" ht="40.5" customHeight="1" x14ac:dyDescent="0.25">
      <c r="A102" s="33"/>
      <c r="B102" s="40" t="s">
        <v>171</v>
      </c>
      <c r="C102" s="35">
        <v>992</v>
      </c>
      <c r="D102" s="36" t="s">
        <v>25</v>
      </c>
      <c r="E102" s="36" t="s">
        <v>27</v>
      </c>
      <c r="F102" s="37" t="s">
        <v>25</v>
      </c>
      <c r="G102" s="38" t="s">
        <v>76</v>
      </c>
      <c r="H102" s="38" t="s">
        <v>23</v>
      </c>
      <c r="I102" s="39" t="s">
        <v>132</v>
      </c>
      <c r="J102" s="36"/>
      <c r="K102" s="221">
        <f>K103+K104</f>
        <v>4016.4</v>
      </c>
      <c r="L102" s="304">
        <f>L103+L104</f>
        <v>1201.3</v>
      </c>
      <c r="M102" s="305">
        <f t="shared" si="1"/>
        <v>29.909869534906882</v>
      </c>
    </row>
    <row r="103" spans="1:13" ht="30" x14ac:dyDescent="0.25">
      <c r="A103" s="33"/>
      <c r="B103" s="81" t="s">
        <v>81</v>
      </c>
      <c r="C103" s="35">
        <v>992</v>
      </c>
      <c r="D103" s="36" t="s">
        <v>25</v>
      </c>
      <c r="E103" s="36" t="s">
        <v>27</v>
      </c>
      <c r="F103" s="37" t="s">
        <v>25</v>
      </c>
      <c r="G103" s="38" t="s">
        <v>76</v>
      </c>
      <c r="H103" s="38" t="s">
        <v>23</v>
      </c>
      <c r="I103" s="39" t="s">
        <v>132</v>
      </c>
      <c r="J103" s="36" t="s">
        <v>82</v>
      </c>
      <c r="K103" s="221">
        <f>4016.4-120</f>
        <v>3896.4</v>
      </c>
      <c r="L103" s="304">
        <v>1165.3</v>
      </c>
      <c r="M103" s="305">
        <f t="shared" si="1"/>
        <v>29.907093727543373</v>
      </c>
    </row>
    <row r="104" spans="1:13" ht="30" x14ac:dyDescent="0.25">
      <c r="A104" s="33"/>
      <c r="B104" s="81" t="s">
        <v>322</v>
      </c>
      <c r="C104" s="35">
        <v>992</v>
      </c>
      <c r="D104" s="210" t="s">
        <v>25</v>
      </c>
      <c r="E104" s="210" t="s">
        <v>27</v>
      </c>
      <c r="F104" s="37" t="s">
        <v>25</v>
      </c>
      <c r="G104" s="38" t="s">
        <v>76</v>
      </c>
      <c r="H104" s="38" t="s">
        <v>23</v>
      </c>
      <c r="I104" s="39" t="s">
        <v>132</v>
      </c>
      <c r="J104" s="210" t="s">
        <v>321</v>
      </c>
      <c r="K104" s="221">
        <v>120</v>
      </c>
      <c r="L104" s="304" t="s">
        <v>330</v>
      </c>
      <c r="M104" s="305">
        <f t="shared" si="1"/>
        <v>30</v>
      </c>
    </row>
    <row r="105" spans="1:13" x14ac:dyDescent="0.25">
      <c r="A105" s="33"/>
      <c r="B105" s="81" t="s">
        <v>287</v>
      </c>
      <c r="C105" s="35">
        <v>992</v>
      </c>
      <c r="D105" s="210" t="s">
        <v>25</v>
      </c>
      <c r="E105" s="210" t="s">
        <v>27</v>
      </c>
      <c r="F105" s="37" t="s">
        <v>25</v>
      </c>
      <c r="G105" s="38" t="s">
        <v>69</v>
      </c>
      <c r="H105" s="38" t="s">
        <v>23</v>
      </c>
      <c r="I105" s="39" t="s">
        <v>131</v>
      </c>
      <c r="J105" s="210"/>
      <c r="K105" s="221">
        <f>K106</f>
        <v>362.6</v>
      </c>
      <c r="L105" s="304" t="s">
        <v>328</v>
      </c>
      <c r="M105" s="305">
        <f t="shared" si="1"/>
        <v>0</v>
      </c>
    </row>
    <row r="106" spans="1:13" x14ac:dyDescent="0.25">
      <c r="A106" s="33"/>
      <c r="B106" s="81" t="s">
        <v>286</v>
      </c>
      <c r="C106" s="35">
        <v>992</v>
      </c>
      <c r="D106" s="210" t="s">
        <v>25</v>
      </c>
      <c r="E106" s="210" t="s">
        <v>27</v>
      </c>
      <c r="F106" s="37" t="s">
        <v>25</v>
      </c>
      <c r="G106" s="38" t="s">
        <v>69</v>
      </c>
      <c r="H106" s="38" t="s">
        <v>23</v>
      </c>
      <c r="I106" s="39" t="s">
        <v>132</v>
      </c>
      <c r="J106" s="210"/>
      <c r="K106" s="221">
        <f>K107</f>
        <v>362.6</v>
      </c>
      <c r="L106" s="304" t="s">
        <v>328</v>
      </c>
      <c r="M106" s="305">
        <f t="shared" si="1"/>
        <v>0</v>
      </c>
    </row>
    <row r="107" spans="1:13" ht="30" x14ac:dyDescent="0.25">
      <c r="A107" s="33"/>
      <c r="B107" s="81" t="s">
        <v>81</v>
      </c>
      <c r="C107" s="35">
        <v>992</v>
      </c>
      <c r="D107" s="210" t="s">
        <v>25</v>
      </c>
      <c r="E107" s="210" t="s">
        <v>27</v>
      </c>
      <c r="F107" s="37" t="s">
        <v>25</v>
      </c>
      <c r="G107" s="38" t="s">
        <v>69</v>
      </c>
      <c r="H107" s="38" t="s">
        <v>23</v>
      </c>
      <c r="I107" s="39" t="s">
        <v>132</v>
      </c>
      <c r="J107" s="210" t="s">
        <v>82</v>
      </c>
      <c r="K107" s="221">
        <v>362.6</v>
      </c>
      <c r="L107" s="304" t="s">
        <v>328</v>
      </c>
      <c r="M107" s="305">
        <f t="shared" si="1"/>
        <v>0</v>
      </c>
    </row>
    <row r="108" spans="1:13" x14ac:dyDescent="0.25">
      <c r="A108" s="33"/>
      <c r="B108" s="64" t="s">
        <v>99</v>
      </c>
      <c r="C108" s="65">
        <v>992</v>
      </c>
      <c r="D108" s="66" t="s">
        <v>25</v>
      </c>
      <c r="E108" s="66" t="s">
        <v>100</v>
      </c>
      <c r="F108" s="67"/>
      <c r="G108" s="68"/>
      <c r="H108" s="68"/>
      <c r="I108" s="69"/>
      <c r="J108" s="66"/>
      <c r="K108" s="228">
        <f>K112</f>
        <v>281.39999999999998</v>
      </c>
      <c r="L108" s="303">
        <f>L112</f>
        <v>86.8</v>
      </c>
      <c r="M108" s="322">
        <f t="shared" si="1"/>
        <v>30.845771144278608</v>
      </c>
    </row>
    <row r="109" spans="1:13" ht="35.25" customHeight="1" x14ac:dyDescent="0.25">
      <c r="A109" s="33"/>
      <c r="B109" s="80" t="s">
        <v>270</v>
      </c>
      <c r="C109" s="35">
        <v>992</v>
      </c>
      <c r="D109" s="36" t="s">
        <v>25</v>
      </c>
      <c r="E109" s="36" t="s">
        <v>100</v>
      </c>
      <c r="F109" s="37" t="s">
        <v>101</v>
      </c>
      <c r="G109" s="38" t="s">
        <v>67</v>
      </c>
      <c r="H109" s="38" t="s">
        <v>23</v>
      </c>
      <c r="I109" s="39" t="s">
        <v>131</v>
      </c>
      <c r="J109" s="36"/>
      <c r="K109" s="221">
        <f>K112</f>
        <v>281.39999999999998</v>
      </c>
      <c r="L109" s="304">
        <f>L112</f>
        <v>86.8</v>
      </c>
      <c r="M109" s="305">
        <f t="shared" si="1"/>
        <v>30.845771144278608</v>
      </c>
    </row>
    <row r="110" spans="1:13" x14ac:dyDescent="0.25">
      <c r="A110" s="33"/>
      <c r="B110" s="79" t="s">
        <v>245</v>
      </c>
      <c r="C110" s="35">
        <v>992</v>
      </c>
      <c r="D110" s="36" t="s">
        <v>25</v>
      </c>
      <c r="E110" s="36" t="s">
        <v>100</v>
      </c>
      <c r="F110" s="37" t="s">
        <v>101</v>
      </c>
      <c r="G110" s="38" t="s">
        <v>69</v>
      </c>
      <c r="H110" s="38" t="s">
        <v>23</v>
      </c>
      <c r="I110" s="39" t="s">
        <v>131</v>
      </c>
      <c r="J110" s="36"/>
      <c r="K110" s="221">
        <f>K112</f>
        <v>281.39999999999998</v>
      </c>
      <c r="L110" s="304">
        <f>L112</f>
        <v>86.8</v>
      </c>
      <c r="M110" s="305">
        <f t="shared" si="1"/>
        <v>30.845771144278608</v>
      </c>
    </row>
    <row r="111" spans="1:13" x14ac:dyDescent="0.25">
      <c r="A111" s="33"/>
      <c r="B111" s="81" t="s">
        <v>58</v>
      </c>
      <c r="C111" s="35">
        <v>992</v>
      </c>
      <c r="D111" s="36" t="s">
        <v>25</v>
      </c>
      <c r="E111" s="36" t="s">
        <v>100</v>
      </c>
      <c r="F111" s="37" t="s">
        <v>101</v>
      </c>
      <c r="G111" s="38" t="s">
        <v>69</v>
      </c>
      <c r="H111" s="38" t="s">
        <v>23</v>
      </c>
      <c r="I111" s="39" t="s">
        <v>139</v>
      </c>
      <c r="J111" s="36"/>
      <c r="K111" s="221">
        <f>K112</f>
        <v>281.39999999999998</v>
      </c>
      <c r="L111" s="304">
        <f>L112</f>
        <v>86.8</v>
      </c>
      <c r="M111" s="305">
        <f t="shared" si="1"/>
        <v>30.845771144278608</v>
      </c>
    </row>
    <row r="112" spans="1:13" ht="30" x14ac:dyDescent="0.25">
      <c r="A112" s="141"/>
      <c r="B112" s="81" t="s">
        <v>81</v>
      </c>
      <c r="C112" s="142">
        <v>992</v>
      </c>
      <c r="D112" s="162" t="s">
        <v>25</v>
      </c>
      <c r="E112" s="162" t="s">
        <v>100</v>
      </c>
      <c r="F112" s="239" t="s">
        <v>101</v>
      </c>
      <c r="G112" s="240" t="s">
        <v>69</v>
      </c>
      <c r="H112" s="240" t="s">
        <v>23</v>
      </c>
      <c r="I112" s="182" t="s">
        <v>139</v>
      </c>
      <c r="J112" s="162" t="s">
        <v>82</v>
      </c>
      <c r="K112" s="280">
        <f>201.4+80</f>
        <v>281.39999999999998</v>
      </c>
      <c r="L112" s="327">
        <v>86.8</v>
      </c>
      <c r="M112" s="305">
        <f t="shared" si="1"/>
        <v>30.845771144278608</v>
      </c>
    </row>
    <row r="113" spans="1:21" x14ac:dyDescent="0.25">
      <c r="A113" s="33"/>
      <c r="B113" s="80" t="s">
        <v>252</v>
      </c>
      <c r="C113" s="35">
        <v>992</v>
      </c>
      <c r="D113" s="210" t="s">
        <v>25</v>
      </c>
      <c r="E113" s="210" t="s">
        <v>40</v>
      </c>
      <c r="F113" s="162"/>
      <c r="G113" s="162"/>
      <c r="H113" s="162"/>
      <c r="I113" s="162"/>
      <c r="J113" s="210"/>
      <c r="K113" s="221">
        <f>K117</f>
        <v>10</v>
      </c>
      <c r="L113" s="304" t="s">
        <v>328</v>
      </c>
      <c r="M113" s="305">
        <f t="shared" si="1"/>
        <v>0</v>
      </c>
    </row>
    <row r="114" spans="1:21" ht="45" x14ac:dyDescent="0.25">
      <c r="A114" s="33"/>
      <c r="B114" s="80" t="s">
        <v>253</v>
      </c>
      <c r="C114" s="35">
        <v>992</v>
      </c>
      <c r="D114" s="210" t="s">
        <v>25</v>
      </c>
      <c r="E114" s="37" t="s">
        <v>40</v>
      </c>
      <c r="F114" s="37" t="s">
        <v>97</v>
      </c>
      <c r="G114" s="38" t="s">
        <v>67</v>
      </c>
      <c r="H114" s="38" t="s">
        <v>23</v>
      </c>
      <c r="I114" s="39" t="s">
        <v>131</v>
      </c>
      <c r="J114" s="39"/>
      <c r="K114" s="221">
        <f>K117</f>
        <v>10</v>
      </c>
      <c r="L114" s="304" t="s">
        <v>328</v>
      </c>
      <c r="M114" s="305">
        <f t="shared" si="1"/>
        <v>0</v>
      </c>
    </row>
    <row r="115" spans="1:21" ht="30" x14ac:dyDescent="0.25">
      <c r="A115" s="33"/>
      <c r="B115" s="80" t="s">
        <v>254</v>
      </c>
      <c r="C115" s="35">
        <v>992</v>
      </c>
      <c r="D115" s="210" t="s">
        <v>25</v>
      </c>
      <c r="E115" s="37" t="s">
        <v>40</v>
      </c>
      <c r="F115" s="259" t="s">
        <v>97</v>
      </c>
      <c r="G115" s="84" t="s">
        <v>76</v>
      </c>
      <c r="H115" s="84" t="s">
        <v>23</v>
      </c>
      <c r="I115" s="260" t="s">
        <v>131</v>
      </c>
      <c r="J115" s="39"/>
      <c r="K115" s="221">
        <f>K117</f>
        <v>10</v>
      </c>
      <c r="L115" s="304" t="s">
        <v>328</v>
      </c>
      <c r="M115" s="305">
        <f t="shared" si="1"/>
        <v>0</v>
      </c>
    </row>
    <row r="116" spans="1:21" ht="39" customHeight="1" x14ac:dyDescent="0.25">
      <c r="A116" s="33"/>
      <c r="B116" s="251" t="s">
        <v>255</v>
      </c>
      <c r="C116" s="35">
        <v>992</v>
      </c>
      <c r="D116" s="210" t="s">
        <v>25</v>
      </c>
      <c r="E116" s="37" t="s">
        <v>40</v>
      </c>
      <c r="F116" s="37" t="s">
        <v>97</v>
      </c>
      <c r="G116" s="38" t="s">
        <v>76</v>
      </c>
      <c r="H116" s="38" t="s">
        <v>22</v>
      </c>
      <c r="I116" s="39" t="s">
        <v>153</v>
      </c>
      <c r="J116" s="39"/>
      <c r="K116" s="221">
        <f>K117</f>
        <v>10</v>
      </c>
      <c r="L116" s="304" t="s">
        <v>328</v>
      </c>
      <c r="M116" s="305">
        <f t="shared" si="1"/>
        <v>0</v>
      </c>
    </row>
    <row r="117" spans="1:21" ht="30" x14ac:dyDescent="0.25">
      <c r="A117" s="33"/>
      <c r="B117" s="81" t="s">
        <v>81</v>
      </c>
      <c r="C117" s="35">
        <v>992</v>
      </c>
      <c r="D117" s="210" t="s">
        <v>25</v>
      </c>
      <c r="E117" s="37" t="s">
        <v>40</v>
      </c>
      <c r="F117" s="138" t="s">
        <v>97</v>
      </c>
      <c r="G117" s="139" t="s">
        <v>76</v>
      </c>
      <c r="H117" s="139" t="s">
        <v>22</v>
      </c>
      <c r="I117" s="140" t="s">
        <v>153</v>
      </c>
      <c r="J117" s="39" t="s">
        <v>82</v>
      </c>
      <c r="K117" s="221">
        <v>10</v>
      </c>
      <c r="L117" s="304" t="s">
        <v>328</v>
      </c>
      <c r="M117" s="305">
        <f t="shared" si="1"/>
        <v>0</v>
      </c>
    </row>
    <row r="118" spans="1:21" s="70" customFormat="1" ht="14.25" x14ac:dyDescent="0.2">
      <c r="A118" s="63"/>
      <c r="B118" s="78" t="s">
        <v>14</v>
      </c>
      <c r="C118" s="65">
        <v>992</v>
      </c>
      <c r="D118" s="66" t="s">
        <v>30</v>
      </c>
      <c r="E118" s="66" t="s">
        <v>23</v>
      </c>
      <c r="F118" s="241"/>
      <c r="G118" s="242"/>
      <c r="H118" s="242"/>
      <c r="I118" s="243"/>
      <c r="J118" s="66"/>
      <c r="K118" s="228">
        <f>K119+K124</f>
        <v>3190.8</v>
      </c>
      <c r="L118" s="303">
        <f>L119+L124</f>
        <v>1474</v>
      </c>
      <c r="M118" s="322">
        <f t="shared" si="1"/>
        <v>46.195311520621786</v>
      </c>
      <c r="N118" s="170"/>
    </row>
    <row r="119" spans="1:21" x14ac:dyDescent="0.25">
      <c r="A119" s="33"/>
      <c r="B119" s="40" t="s">
        <v>15</v>
      </c>
      <c r="C119" s="35">
        <v>992</v>
      </c>
      <c r="D119" s="210" t="s">
        <v>30</v>
      </c>
      <c r="E119" s="210" t="s">
        <v>24</v>
      </c>
      <c r="F119" s="37"/>
      <c r="G119" s="38"/>
      <c r="H119" s="38"/>
      <c r="I119" s="39"/>
      <c r="J119" s="210"/>
      <c r="K119" s="221">
        <f>K120</f>
        <v>1688.8</v>
      </c>
      <c r="L119" s="304">
        <f>L120</f>
        <v>997.9</v>
      </c>
      <c r="M119" s="322">
        <f t="shared" si="1"/>
        <v>59.089294173377546</v>
      </c>
    </row>
    <row r="120" spans="1:21" ht="45" x14ac:dyDescent="0.25">
      <c r="A120" s="33"/>
      <c r="B120" s="40" t="s">
        <v>271</v>
      </c>
      <c r="C120" s="35">
        <v>992</v>
      </c>
      <c r="D120" s="36" t="s">
        <v>30</v>
      </c>
      <c r="E120" s="36" t="s">
        <v>24</v>
      </c>
      <c r="F120" s="37" t="s">
        <v>102</v>
      </c>
      <c r="G120" s="38" t="s">
        <v>67</v>
      </c>
      <c r="H120" s="38" t="s">
        <v>23</v>
      </c>
      <c r="I120" s="39" t="s">
        <v>131</v>
      </c>
      <c r="J120" s="36"/>
      <c r="K120" s="221">
        <f>K123</f>
        <v>1688.8</v>
      </c>
      <c r="L120" s="304">
        <f>L123</f>
        <v>997.9</v>
      </c>
      <c r="M120" s="305">
        <f t="shared" si="1"/>
        <v>59.089294173377546</v>
      </c>
    </row>
    <row r="121" spans="1:21" x14ac:dyDescent="0.25">
      <c r="A121" s="33"/>
      <c r="B121" s="40" t="s">
        <v>162</v>
      </c>
      <c r="C121" s="35">
        <v>992</v>
      </c>
      <c r="D121" s="36" t="s">
        <v>30</v>
      </c>
      <c r="E121" s="36" t="s">
        <v>24</v>
      </c>
      <c r="F121" s="37" t="s">
        <v>102</v>
      </c>
      <c r="G121" s="38" t="s">
        <v>69</v>
      </c>
      <c r="H121" s="38" t="s">
        <v>23</v>
      </c>
      <c r="I121" s="39" t="s">
        <v>131</v>
      </c>
      <c r="J121" s="36"/>
      <c r="K121" s="221">
        <f>K123</f>
        <v>1688.8</v>
      </c>
      <c r="L121" s="304">
        <f>L123</f>
        <v>997.9</v>
      </c>
      <c r="M121" s="305">
        <f t="shared" si="1"/>
        <v>59.089294173377546</v>
      </c>
    </row>
    <row r="122" spans="1:21" x14ac:dyDescent="0.25">
      <c r="A122" s="33"/>
      <c r="B122" s="40" t="s">
        <v>47</v>
      </c>
      <c r="C122" s="35">
        <v>992</v>
      </c>
      <c r="D122" s="36" t="s">
        <v>30</v>
      </c>
      <c r="E122" s="36" t="s">
        <v>24</v>
      </c>
      <c r="F122" s="37" t="s">
        <v>102</v>
      </c>
      <c r="G122" s="38" t="s">
        <v>69</v>
      </c>
      <c r="H122" s="38" t="s">
        <v>23</v>
      </c>
      <c r="I122" s="39" t="s">
        <v>154</v>
      </c>
      <c r="J122" s="36"/>
      <c r="K122" s="221">
        <f>K123</f>
        <v>1688.8</v>
      </c>
      <c r="L122" s="304">
        <f>L123</f>
        <v>997.9</v>
      </c>
      <c r="M122" s="305">
        <f t="shared" si="1"/>
        <v>59.089294173377546</v>
      </c>
    </row>
    <row r="123" spans="1:21" ht="30" x14ac:dyDescent="0.25">
      <c r="A123" s="33"/>
      <c r="B123" s="40" t="s">
        <v>81</v>
      </c>
      <c r="C123" s="35">
        <v>992</v>
      </c>
      <c r="D123" s="36" t="s">
        <v>30</v>
      </c>
      <c r="E123" s="36" t="s">
        <v>24</v>
      </c>
      <c r="F123" s="37" t="s">
        <v>102</v>
      </c>
      <c r="G123" s="38" t="s">
        <v>69</v>
      </c>
      <c r="H123" s="38" t="s">
        <v>23</v>
      </c>
      <c r="I123" s="39" t="s">
        <v>154</v>
      </c>
      <c r="J123" s="36" t="s">
        <v>82</v>
      </c>
      <c r="K123" s="221">
        <f>515.3+100+273.4+800.1</f>
        <v>1688.8</v>
      </c>
      <c r="L123" s="304">
        <v>997.9</v>
      </c>
      <c r="M123" s="305">
        <f t="shared" si="1"/>
        <v>59.089294173377546</v>
      </c>
    </row>
    <row r="124" spans="1:21" s="70" customFormat="1" x14ac:dyDescent="0.25">
      <c r="A124" s="63"/>
      <c r="B124" s="40" t="s">
        <v>16</v>
      </c>
      <c r="C124" s="35">
        <v>992</v>
      </c>
      <c r="D124" s="210" t="s">
        <v>30</v>
      </c>
      <c r="E124" s="210" t="s">
        <v>26</v>
      </c>
      <c r="F124" s="37"/>
      <c r="G124" s="38"/>
      <c r="H124" s="38"/>
      <c r="I124" s="39"/>
      <c r="J124" s="210"/>
      <c r="K124" s="228">
        <f>K128+K131+K134</f>
        <v>1502</v>
      </c>
      <c r="L124" s="303">
        <f>L128+L131+L134</f>
        <v>476.09999999999997</v>
      </c>
      <c r="M124" s="322">
        <f t="shared" si="1"/>
        <v>31.69773635153129</v>
      </c>
      <c r="N124" s="170"/>
    </row>
    <row r="125" spans="1:21" ht="30" x14ac:dyDescent="0.25">
      <c r="A125" s="33"/>
      <c r="B125" s="40" t="s">
        <v>272</v>
      </c>
      <c r="C125" s="35">
        <v>992</v>
      </c>
      <c r="D125" s="36" t="s">
        <v>30</v>
      </c>
      <c r="E125" s="36" t="s">
        <v>26</v>
      </c>
      <c r="F125" s="37" t="s">
        <v>108</v>
      </c>
      <c r="G125" s="38" t="s">
        <v>67</v>
      </c>
      <c r="H125" s="38" t="s">
        <v>23</v>
      </c>
      <c r="I125" s="39" t="s">
        <v>131</v>
      </c>
      <c r="J125" s="36"/>
      <c r="K125" s="221">
        <f>K128+K131+K134</f>
        <v>1502</v>
      </c>
      <c r="L125" s="304">
        <f>L128+L131+L134</f>
        <v>476.09999999999997</v>
      </c>
      <c r="M125" s="305">
        <f t="shared" si="1"/>
        <v>31.69773635153129</v>
      </c>
    </row>
    <row r="126" spans="1:21" ht="27.75" customHeight="1" x14ac:dyDescent="0.25">
      <c r="A126" s="33"/>
      <c r="B126" s="40" t="s">
        <v>109</v>
      </c>
      <c r="C126" s="35">
        <v>992</v>
      </c>
      <c r="D126" s="36" t="s">
        <v>30</v>
      </c>
      <c r="E126" s="36" t="s">
        <v>26</v>
      </c>
      <c r="F126" s="37" t="s">
        <v>108</v>
      </c>
      <c r="G126" s="38" t="s">
        <v>76</v>
      </c>
      <c r="H126" s="38" t="s">
        <v>23</v>
      </c>
      <c r="I126" s="39" t="s">
        <v>131</v>
      </c>
      <c r="J126" s="36"/>
      <c r="K126" s="221">
        <f>K128</f>
        <v>840</v>
      </c>
      <c r="L126" s="304">
        <f>L128</f>
        <v>201.3</v>
      </c>
      <c r="M126" s="305">
        <f t="shared" si="1"/>
        <v>23.964285714285715</v>
      </c>
    </row>
    <row r="127" spans="1:21" ht="45" x14ac:dyDescent="0.25">
      <c r="A127" s="33"/>
      <c r="B127" s="74" t="s">
        <v>273</v>
      </c>
      <c r="C127" s="35">
        <v>992</v>
      </c>
      <c r="D127" s="36" t="s">
        <v>30</v>
      </c>
      <c r="E127" s="36" t="s">
        <v>26</v>
      </c>
      <c r="F127" s="37" t="s">
        <v>108</v>
      </c>
      <c r="G127" s="38" t="s">
        <v>76</v>
      </c>
      <c r="H127" s="38" t="s">
        <v>23</v>
      </c>
      <c r="I127" s="39" t="s">
        <v>142</v>
      </c>
      <c r="J127" s="36"/>
      <c r="K127" s="221">
        <f>K128</f>
        <v>840</v>
      </c>
      <c r="L127" s="304">
        <f>L128</f>
        <v>201.3</v>
      </c>
      <c r="M127" s="305">
        <f t="shared" si="1"/>
        <v>23.964285714285715</v>
      </c>
      <c r="U127" s="71" t="s">
        <v>177</v>
      </c>
    </row>
    <row r="128" spans="1:21" ht="30" x14ac:dyDescent="0.25">
      <c r="A128" s="33"/>
      <c r="B128" s="134" t="s">
        <v>81</v>
      </c>
      <c r="C128" s="144">
        <v>992</v>
      </c>
      <c r="D128" s="23" t="s">
        <v>30</v>
      </c>
      <c r="E128" s="23" t="s">
        <v>26</v>
      </c>
      <c r="F128" s="133" t="s">
        <v>108</v>
      </c>
      <c r="G128" s="135" t="s">
        <v>76</v>
      </c>
      <c r="H128" s="135" t="s">
        <v>23</v>
      </c>
      <c r="I128" s="24" t="s">
        <v>142</v>
      </c>
      <c r="J128" s="23" t="s">
        <v>82</v>
      </c>
      <c r="K128" s="221">
        <v>840</v>
      </c>
      <c r="L128" s="304">
        <v>201.3</v>
      </c>
      <c r="M128" s="305">
        <f t="shared" si="1"/>
        <v>23.964285714285715</v>
      </c>
    </row>
    <row r="129" spans="1:14" ht="45" x14ac:dyDescent="0.25">
      <c r="A129" s="33"/>
      <c r="B129" s="134" t="s">
        <v>274</v>
      </c>
      <c r="C129" s="144">
        <v>992</v>
      </c>
      <c r="D129" s="23" t="s">
        <v>30</v>
      </c>
      <c r="E129" s="23" t="s">
        <v>26</v>
      </c>
      <c r="F129" s="133" t="s">
        <v>108</v>
      </c>
      <c r="G129" s="135" t="s">
        <v>69</v>
      </c>
      <c r="H129" s="135" t="s">
        <v>23</v>
      </c>
      <c r="I129" s="24" t="s">
        <v>131</v>
      </c>
      <c r="J129" s="23"/>
      <c r="K129" s="221">
        <f>K131</f>
        <v>485</v>
      </c>
      <c r="L129" s="304">
        <f>L131</f>
        <v>241.6</v>
      </c>
      <c r="M129" s="305">
        <f t="shared" si="1"/>
        <v>49.814432989690722</v>
      </c>
    </row>
    <row r="130" spans="1:14" x14ac:dyDescent="0.25">
      <c r="A130" s="257"/>
      <c r="B130" s="134" t="s">
        <v>110</v>
      </c>
      <c r="C130" s="144">
        <v>992</v>
      </c>
      <c r="D130" s="23" t="s">
        <v>30</v>
      </c>
      <c r="E130" s="23" t="s">
        <v>26</v>
      </c>
      <c r="F130" s="133" t="s">
        <v>108</v>
      </c>
      <c r="G130" s="135" t="s">
        <v>69</v>
      </c>
      <c r="H130" s="135" t="s">
        <v>23</v>
      </c>
      <c r="I130" s="24" t="s">
        <v>131</v>
      </c>
      <c r="J130" s="23"/>
      <c r="K130" s="221">
        <f>K131</f>
        <v>485</v>
      </c>
      <c r="L130" s="304">
        <f>L131</f>
        <v>241.6</v>
      </c>
      <c r="M130" s="305">
        <f t="shared" si="1"/>
        <v>49.814432989690722</v>
      </c>
    </row>
    <row r="131" spans="1:14" ht="30" x14ac:dyDescent="0.25">
      <c r="A131" s="257"/>
      <c r="B131" s="134" t="s">
        <v>81</v>
      </c>
      <c r="C131" s="144">
        <v>992</v>
      </c>
      <c r="D131" s="23" t="s">
        <v>30</v>
      </c>
      <c r="E131" s="23" t="s">
        <v>26</v>
      </c>
      <c r="F131" s="133" t="s">
        <v>108</v>
      </c>
      <c r="G131" s="135" t="s">
        <v>69</v>
      </c>
      <c r="H131" s="135" t="s">
        <v>23</v>
      </c>
      <c r="I131" s="24" t="s">
        <v>143</v>
      </c>
      <c r="J131" s="23" t="s">
        <v>82</v>
      </c>
      <c r="K131" s="221">
        <v>485</v>
      </c>
      <c r="L131" s="304">
        <v>241.6</v>
      </c>
      <c r="M131" s="305">
        <f t="shared" si="1"/>
        <v>49.814432989690722</v>
      </c>
      <c r="N131" s="165"/>
    </row>
    <row r="132" spans="1:14" ht="55.5" customHeight="1" x14ac:dyDescent="0.25">
      <c r="A132" s="33"/>
      <c r="B132" s="143" t="s">
        <v>275</v>
      </c>
      <c r="C132" s="144">
        <v>992</v>
      </c>
      <c r="D132" s="23" t="s">
        <v>30</v>
      </c>
      <c r="E132" s="23" t="s">
        <v>26</v>
      </c>
      <c r="F132" s="133" t="s">
        <v>108</v>
      </c>
      <c r="G132" s="135" t="s">
        <v>95</v>
      </c>
      <c r="H132" s="135" t="s">
        <v>23</v>
      </c>
      <c r="I132" s="24" t="s">
        <v>131</v>
      </c>
      <c r="J132" s="23"/>
      <c r="K132" s="221">
        <f>K134</f>
        <v>177</v>
      </c>
      <c r="L132" s="304">
        <v>33.200000000000003</v>
      </c>
      <c r="M132" s="305">
        <f t="shared" si="1"/>
        <v>18.757062146892657</v>
      </c>
      <c r="N132" s="165"/>
    </row>
    <row r="133" spans="1:14" ht="30" x14ac:dyDescent="0.25">
      <c r="A133" s="33"/>
      <c r="B133" s="134" t="s">
        <v>111</v>
      </c>
      <c r="C133" s="144">
        <v>992</v>
      </c>
      <c r="D133" s="23" t="s">
        <v>30</v>
      </c>
      <c r="E133" s="23" t="s">
        <v>26</v>
      </c>
      <c r="F133" s="133" t="s">
        <v>108</v>
      </c>
      <c r="G133" s="135" t="s">
        <v>95</v>
      </c>
      <c r="H133" s="135" t="s">
        <v>23</v>
      </c>
      <c r="I133" s="24" t="s">
        <v>144</v>
      </c>
      <c r="J133" s="23"/>
      <c r="K133" s="221">
        <f>K134</f>
        <v>177</v>
      </c>
      <c r="L133" s="304">
        <v>33.200000000000003</v>
      </c>
      <c r="M133" s="305">
        <f t="shared" si="1"/>
        <v>18.757062146892657</v>
      </c>
    </row>
    <row r="134" spans="1:14" ht="33.75" customHeight="1" x14ac:dyDescent="0.25">
      <c r="A134" s="33"/>
      <c r="B134" s="134" t="s">
        <v>81</v>
      </c>
      <c r="C134" s="144">
        <v>992</v>
      </c>
      <c r="D134" s="23" t="s">
        <v>30</v>
      </c>
      <c r="E134" s="23" t="s">
        <v>26</v>
      </c>
      <c r="F134" s="133" t="s">
        <v>108</v>
      </c>
      <c r="G134" s="135" t="s">
        <v>95</v>
      </c>
      <c r="H134" s="135" t="s">
        <v>23</v>
      </c>
      <c r="I134" s="24" t="s">
        <v>144</v>
      </c>
      <c r="J134" s="23" t="s">
        <v>82</v>
      </c>
      <c r="K134" s="221">
        <v>177</v>
      </c>
      <c r="L134" s="304">
        <v>33.200000000000003</v>
      </c>
      <c r="M134" s="305">
        <f t="shared" si="1"/>
        <v>18.757062146892657</v>
      </c>
    </row>
    <row r="135" spans="1:14" s="70" customFormat="1" x14ac:dyDescent="0.25">
      <c r="A135" s="63"/>
      <c r="B135" s="78" t="s">
        <v>17</v>
      </c>
      <c r="C135" s="65">
        <v>992</v>
      </c>
      <c r="D135" s="66" t="s">
        <v>29</v>
      </c>
      <c r="E135" s="66" t="s">
        <v>23</v>
      </c>
      <c r="F135" s="67"/>
      <c r="G135" s="68"/>
      <c r="H135" s="38"/>
      <c r="I135" s="69"/>
      <c r="J135" s="66"/>
      <c r="K135" s="228">
        <f>K136</f>
        <v>10</v>
      </c>
      <c r="L135" s="303">
        <v>10</v>
      </c>
      <c r="M135" s="322">
        <f t="shared" si="1"/>
        <v>100</v>
      </c>
      <c r="N135" s="170"/>
    </row>
    <row r="136" spans="1:14" x14ac:dyDescent="0.25">
      <c r="A136" s="33"/>
      <c r="B136" s="211" t="s">
        <v>167</v>
      </c>
      <c r="C136" s="35">
        <v>992</v>
      </c>
      <c r="D136" s="210" t="s">
        <v>29</v>
      </c>
      <c r="E136" s="210" t="s">
        <v>29</v>
      </c>
      <c r="F136" s="37"/>
      <c r="G136" s="38"/>
      <c r="H136" s="38"/>
      <c r="I136" s="39"/>
      <c r="J136" s="210"/>
      <c r="K136" s="221">
        <f>K140</f>
        <v>10</v>
      </c>
      <c r="L136" s="304">
        <v>10</v>
      </c>
      <c r="M136" s="305">
        <f t="shared" si="1"/>
        <v>100</v>
      </c>
    </row>
    <row r="137" spans="1:14" ht="30" x14ac:dyDescent="0.25">
      <c r="A137" s="33"/>
      <c r="B137" s="40" t="s">
        <v>276</v>
      </c>
      <c r="C137" s="35">
        <v>992</v>
      </c>
      <c r="D137" s="36" t="s">
        <v>29</v>
      </c>
      <c r="E137" s="36" t="s">
        <v>29</v>
      </c>
      <c r="F137" s="37" t="s">
        <v>100</v>
      </c>
      <c r="G137" s="38" t="s">
        <v>67</v>
      </c>
      <c r="H137" s="38" t="s">
        <v>23</v>
      </c>
      <c r="I137" s="39" t="s">
        <v>131</v>
      </c>
      <c r="J137" s="36"/>
      <c r="K137" s="221">
        <f>K140</f>
        <v>10</v>
      </c>
      <c r="L137" s="304">
        <v>10</v>
      </c>
      <c r="M137" s="305">
        <f t="shared" si="1"/>
        <v>100</v>
      </c>
    </row>
    <row r="138" spans="1:14" ht="30" x14ac:dyDescent="0.25">
      <c r="A138" s="33"/>
      <c r="B138" s="40" t="s">
        <v>244</v>
      </c>
      <c r="C138" s="35">
        <v>992</v>
      </c>
      <c r="D138" s="36" t="s">
        <v>29</v>
      </c>
      <c r="E138" s="36" t="s">
        <v>29</v>
      </c>
      <c r="F138" s="37" t="s">
        <v>100</v>
      </c>
      <c r="G138" s="38" t="s">
        <v>76</v>
      </c>
      <c r="H138" s="38" t="s">
        <v>23</v>
      </c>
      <c r="I138" s="39" t="s">
        <v>131</v>
      </c>
      <c r="J138" s="36"/>
      <c r="K138" s="221">
        <f>K140</f>
        <v>10</v>
      </c>
      <c r="L138" s="304">
        <v>10</v>
      </c>
      <c r="M138" s="305">
        <f t="shared" si="1"/>
        <v>100</v>
      </c>
    </row>
    <row r="139" spans="1:14" x14ac:dyDescent="0.25">
      <c r="A139" s="33"/>
      <c r="B139" s="34" t="s">
        <v>256</v>
      </c>
      <c r="C139" s="35">
        <v>992</v>
      </c>
      <c r="D139" s="210" t="s">
        <v>29</v>
      </c>
      <c r="E139" s="210" t="s">
        <v>29</v>
      </c>
      <c r="F139" s="37" t="s">
        <v>100</v>
      </c>
      <c r="G139" s="38" t="s">
        <v>76</v>
      </c>
      <c r="H139" s="38" t="s">
        <v>22</v>
      </c>
      <c r="I139" s="39" t="s">
        <v>136</v>
      </c>
      <c r="J139" s="210"/>
      <c r="K139" s="221">
        <f>K140</f>
        <v>10</v>
      </c>
      <c r="L139" s="304">
        <v>10</v>
      </c>
      <c r="M139" s="305">
        <f t="shared" si="1"/>
        <v>100</v>
      </c>
    </row>
    <row r="140" spans="1:14" ht="31.5" customHeight="1" x14ac:dyDescent="0.25">
      <c r="A140" s="33"/>
      <c r="B140" s="17" t="s">
        <v>81</v>
      </c>
      <c r="C140" s="144">
        <v>992</v>
      </c>
      <c r="D140" s="23" t="s">
        <v>29</v>
      </c>
      <c r="E140" s="23" t="s">
        <v>29</v>
      </c>
      <c r="F140" s="133" t="s">
        <v>100</v>
      </c>
      <c r="G140" s="135" t="s">
        <v>76</v>
      </c>
      <c r="H140" s="135" t="s">
        <v>22</v>
      </c>
      <c r="I140" s="24" t="s">
        <v>136</v>
      </c>
      <c r="J140" s="23" t="s">
        <v>82</v>
      </c>
      <c r="K140" s="221">
        <v>10</v>
      </c>
      <c r="L140" s="304">
        <v>10</v>
      </c>
      <c r="M140" s="305">
        <f t="shared" si="1"/>
        <v>100</v>
      </c>
    </row>
    <row r="141" spans="1:14" s="70" customFormat="1" ht="14.25" x14ac:dyDescent="0.2">
      <c r="A141" s="63"/>
      <c r="B141" s="203" t="s">
        <v>18</v>
      </c>
      <c r="C141" s="204">
        <v>992</v>
      </c>
      <c r="D141" s="105" t="s">
        <v>31</v>
      </c>
      <c r="E141" s="105" t="s">
        <v>23</v>
      </c>
      <c r="F141" s="205"/>
      <c r="G141" s="206"/>
      <c r="H141" s="206"/>
      <c r="I141" s="104"/>
      <c r="J141" s="105"/>
      <c r="K141" s="228">
        <f>K142</f>
        <v>7114</v>
      </c>
      <c r="L141" s="303">
        <v>4140.8999999999996</v>
      </c>
      <c r="M141" s="322">
        <f t="shared" ref="M141:M175" si="2">L141*100/K141</f>
        <v>58.207759347764963</v>
      </c>
      <c r="N141" s="170"/>
    </row>
    <row r="142" spans="1:14" x14ac:dyDescent="0.25">
      <c r="A142" s="33"/>
      <c r="B142" s="143" t="s">
        <v>19</v>
      </c>
      <c r="C142" s="144">
        <v>992</v>
      </c>
      <c r="D142" s="23" t="s">
        <v>31</v>
      </c>
      <c r="E142" s="23" t="s">
        <v>22</v>
      </c>
      <c r="F142" s="133"/>
      <c r="G142" s="135"/>
      <c r="H142" s="135"/>
      <c r="I142" s="24"/>
      <c r="J142" s="23"/>
      <c r="K142" s="221">
        <f>K143</f>
        <v>7114</v>
      </c>
      <c r="L142" s="304">
        <v>4140.8999999999996</v>
      </c>
      <c r="M142" s="305">
        <f t="shared" si="2"/>
        <v>58.207759347764963</v>
      </c>
    </row>
    <row r="143" spans="1:14" ht="30" x14ac:dyDescent="0.25">
      <c r="A143" s="33"/>
      <c r="B143" s="207" t="s">
        <v>277</v>
      </c>
      <c r="C143" s="144">
        <v>992</v>
      </c>
      <c r="D143" s="23" t="s">
        <v>31</v>
      </c>
      <c r="E143" s="23" t="s">
        <v>22</v>
      </c>
      <c r="F143" s="133" t="s">
        <v>28</v>
      </c>
      <c r="G143" s="135" t="s">
        <v>67</v>
      </c>
      <c r="H143" s="135" t="s">
        <v>23</v>
      </c>
      <c r="I143" s="24" t="s">
        <v>131</v>
      </c>
      <c r="J143" s="23"/>
      <c r="K143" s="221">
        <f>K144</f>
        <v>7114</v>
      </c>
      <c r="L143" s="304">
        <v>4140.8999999999996</v>
      </c>
      <c r="M143" s="305">
        <f t="shared" si="2"/>
        <v>58.207759347764963</v>
      </c>
    </row>
    <row r="144" spans="1:14" ht="18" customHeight="1" x14ac:dyDescent="0.25">
      <c r="A144" s="33"/>
      <c r="B144" s="143" t="s">
        <v>172</v>
      </c>
      <c r="C144" s="144">
        <v>992</v>
      </c>
      <c r="D144" s="23" t="s">
        <v>31</v>
      </c>
      <c r="E144" s="23" t="s">
        <v>22</v>
      </c>
      <c r="F144" s="133" t="s">
        <v>28</v>
      </c>
      <c r="G144" s="135" t="s">
        <v>76</v>
      </c>
      <c r="H144" s="135" t="s">
        <v>23</v>
      </c>
      <c r="I144" s="24" t="s">
        <v>131</v>
      </c>
      <c r="J144" s="23"/>
      <c r="K144" s="221">
        <f>K145+K150</f>
        <v>7114</v>
      </c>
      <c r="L144" s="304">
        <v>4140.8999999999996</v>
      </c>
      <c r="M144" s="305">
        <f t="shared" si="2"/>
        <v>58.207759347764963</v>
      </c>
    </row>
    <row r="145" spans="1:14" x14ac:dyDescent="0.25">
      <c r="A145" s="33"/>
      <c r="B145" s="143" t="s">
        <v>114</v>
      </c>
      <c r="C145" s="144">
        <v>992</v>
      </c>
      <c r="D145" s="23" t="s">
        <v>31</v>
      </c>
      <c r="E145" s="23" t="s">
        <v>22</v>
      </c>
      <c r="F145" s="133" t="s">
        <v>28</v>
      </c>
      <c r="G145" s="135" t="s">
        <v>76</v>
      </c>
      <c r="H145" s="135" t="s">
        <v>30</v>
      </c>
      <c r="I145" s="24" t="s">
        <v>131</v>
      </c>
      <c r="J145" s="23"/>
      <c r="K145" s="221">
        <f>K149+K146</f>
        <v>7094</v>
      </c>
      <c r="L145" s="304">
        <f>L149+L146</f>
        <v>4140.8999999999996</v>
      </c>
      <c r="M145" s="305">
        <f t="shared" si="2"/>
        <v>58.371863546659142</v>
      </c>
    </row>
    <row r="146" spans="1:14" ht="48" customHeight="1" x14ac:dyDescent="0.25">
      <c r="A146" s="33"/>
      <c r="B146" s="143" t="s">
        <v>290</v>
      </c>
      <c r="C146" s="144">
        <v>992</v>
      </c>
      <c r="D146" s="23" t="s">
        <v>31</v>
      </c>
      <c r="E146" s="23" t="s">
        <v>22</v>
      </c>
      <c r="F146" s="133" t="s">
        <v>28</v>
      </c>
      <c r="G146" s="135" t="s">
        <v>76</v>
      </c>
      <c r="H146" s="135" t="s">
        <v>30</v>
      </c>
      <c r="I146" s="24" t="s">
        <v>285</v>
      </c>
      <c r="J146" s="23"/>
      <c r="K146" s="221">
        <f>K147</f>
        <v>2174</v>
      </c>
      <c r="L146" s="304">
        <v>2173.9</v>
      </c>
      <c r="M146" s="305">
        <f t="shared" si="2"/>
        <v>99.995400183992643</v>
      </c>
    </row>
    <row r="147" spans="1:14" x14ac:dyDescent="0.25">
      <c r="A147" s="33"/>
      <c r="B147" s="143" t="s">
        <v>284</v>
      </c>
      <c r="C147" s="144">
        <v>992</v>
      </c>
      <c r="D147" s="23" t="s">
        <v>31</v>
      </c>
      <c r="E147" s="23" t="s">
        <v>22</v>
      </c>
      <c r="F147" s="133" t="s">
        <v>28</v>
      </c>
      <c r="G147" s="135" t="s">
        <v>76</v>
      </c>
      <c r="H147" s="135" t="s">
        <v>30</v>
      </c>
      <c r="I147" s="24" t="s">
        <v>285</v>
      </c>
      <c r="J147" s="23" t="s">
        <v>113</v>
      </c>
      <c r="K147" s="221">
        <v>2174</v>
      </c>
      <c r="L147" s="304">
        <v>2173.9</v>
      </c>
      <c r="M147" s="305">
        <f t="shared" si="2"/>
        <v>99.995400183992643</v>
      </c>
    </row>
    <row r="148" spans="1:14" ht="35.25" customHeight="1" x14ac:dyDescent="0.25">
      <c r="A148" s="33"/>
      <c r="B148" s="256" t="s">
        <v>173</v>
      </c>
      <c r="C148" s="35">
        <v>992</v>
      </c>
      <c r="D148" s="36" t="s">
        <v>31</v>
      </c>
      <c r="E148" s="36" t="s">
        <v>22</v>
      </c>
      <c r="F148" s="37" t="s">
        <v>28</v>
      </c>
      <c r="G148" s="38" t="s">
        <v>76</v>
      </c>
      <c r="H148" s="38" t="s">
        <v>30</v>
      </c>
      <c r="I148" s="39" t="s">
        <v>133</v>
      </c>
      <c r="J148" s="36"/>
      <c r="K148" s="221">
        <f>K149</f>
        <v>4920</v>
      </c>
      <c r="L148" s="304" t="s">
        <v>331</v>
      </c>
      <c r="M148" s="305">
        <f t="shared" si="2"/>
        <v>39.979674796747965</v>
      </c>
    </row>
    <row r="149" spans="1:14" ht="30" x14ac:dyDescent="0.25">
      <c r="A149" s="33"/>
      <c r="B149" s="40" t="s">
        <v>112</v>
      </c>
      <c r="C149" s="35">
        <v>992</v>
      </c>
      <c r="D149" s="36" t="s">
        <v>31</v>
      </c>
      <c r="E149" s="36" t="s">
        <v>22</v>
      </c>
      <c r="F149" s="37" t="s">
        <v>28</v>
      </c>
      <c r="G149" s="38" t="s">
        <v>76</v>
      </c>
      <c r="H149" s="38" t="s">
        <v>30</v>
      </c>
      <c r="I149" s="39" t="s">
        <v>133</v>
      </c>
      <c r="J149" s="36" t="s">
        <v>113</v>
      </c>
      <c r="K149" s="221">
        <v>4920</v>
      </c>
      <c r="L149" s="304" t="s">
        <v>331</v>
      </c>
      <c r="M149" s="305">
        <f t="shared" si="2"/>
        <v>39.979674796747965</v>
      </c>
    </row>
    <row r="150" spans="1:14" x14ac:dyDescent="0.25">
      <c r="A150" s="33"/>
      <c r="B150" s="74" t="s">
        <v>115</v>
      </c>
      <c r="C150" s="35">
        <v>992</v>
      </c>
      <c r="D150" s="36" t="s">
        <v>31</v>
      </c>
      <c r="E150" s="36" t="s">
        <v>22</v>
      </c>
      <c r="F150" s="37" t="s">
        <v>28</v>
      </c>
      <c r="G150" s="38" t="s">
        <v>76</v>
      </c>
      <c r="H150" s="38" t="s">
        <v>31</v>
      </c>
      <c r="I150" s="39" t="s">
        <v>131</v>
      </c>
      <c r="J150" s="36"/>
      <c r="K150" s="221">
        <f>K151</f>
        <v>20</v>
      </c>
      <c r="L150" s="304" t="s">
        <v>328</v>
      </c>
      <c r="M150" s="305">
        <f t="shared" si="2"/>
        <v>0</v>
      </c>
    </row>
    <row r="151" spans="1:14" x14ac:dyDescent="0.25">
      <c r="A151" s="33"/>
      <c r="B151" s="80" t="s">
        <v>174</v>
      </c>
      <c r="C151" s="35">
        <v>992</v>
      </c>
      <c r="D151" s="36" t="s">
        <v>31</v>
      </c>
      <c r="E151" s="36" t="s">
        <v>22</v>
      </c>
      <c r="F151" s="37" t="s">
        <v>28</v>
      </c>
      <c r="G151" s="38" t="s">
        <v>76</v>
      </c>
      <c r="H151" s="38" t="s">
        <v>31</v>
      </c>
      <c r="I151" s="39" t="s">
        <v>134</v>
      </c>
      <c r="J151" s="36"/>
      <c r="K151" s="221">
        <f>K152</f>
        <v>20</v>
      </c>
      <c r="L151" s="304" t="s">
        <v>328</v>
      </c>
      <c r="M151" s="322">
        <f t="shared" si="2"/>
        <v>0</v>
      </c>
    </row>
    <row r="152" spans="1:14" ht="30" x14ac:dyDescent="0.25">
      <c r="A152" s="33"/>
      <c r="B152" s="80" t="s">
        <v>81</v>
      </c>
      <c r="C152" s="35">
        <v>992</v>
      </c>
      <c r="D152" s="36" t="s">
        <v>31</v>
      </c>
      <c r="E152" s="36" t="s">
        <v>22</v>
      </c>
      <c r="F152" s="37" t="s">
        <v>28</v>
      </c>
      <c r="G152" s="38" t="s">
        <v>76</v>
      </c>
      <c r="H152" s="38" t="s">
        <v>31</v>
      </c>
      <c r="I152" s="39" t="s">
        <v>134</v>
      </c>
      <c r="J152" s="36" t="s">
        <v>82</v>
      </c>
      <c r="K152" s="221">
        <v>20</v>
      </c>
      <c r="L152" s="304" t="s">
        <v>328</v>
      </c>
      <c r="M152" s="322">
        <f t="shared" si="2"/>
        <v>0</v>
      </c>
    </row>
    <row r="153" spans="1:14" s="70" customFormat="1" x14ac:dyDescent="0.25">
      <c r="A153" s="63"/>
      <c r="B153" s="78" t="s">
        <v>38</v>
      </c>
      <c r="C153" s="65">
        <v>992</v>
      </c>
      <c r="D153" s="66">
        <v>10</v>
      </c>
      <c r="E153" s="66" t="s">
        <v>23</v>
      </c>
      <c r="F153" s="67"/>
      <c r="G153" s="68"/>
      <c r="H153" s="38"/>
      <c r="I153" s="69"/>
      <c r="J153" s="66"/>
      <c r="K153" s="228">
        <f>K154+K159</f>
        <v>500</v>
      </c>
      <c r="L153" s="303">
        <f>L154+L159</f>
        <v>224.9</v>
      </c>
      <c r="M153" s="322">
        <f t="shared" si="2"/>
        <v>44.98</v>
      </c>
      <c r="N153" s="170"/>
    </row>
    <row r="154" spans="1:14" x14ac:dyDescent="0.25">
      <c r="A154" s="33"/>
      <c r="B154" s="261" t="s">
        <v>39</v>
      </c>
      <c r="C154" s="35">
        <v>992</v>
      </c>
      <c r="D154" s="210">
        <v>10</v>
      </c>
      <c r="E154" s="210" t="s">
        <v>22</v>
      </c>
      <c r="F154" s="37"/>
      <c r="G154" s="38"/>
      <c r="H154" s="38"/>
      <c r="I154" s="39"/>
      <c r="J154" s="210"/>
      <c r="K154" s="221">
        <f>K158</f>
        <v>480</v>
      </c>
      <c r="L154" s="304">
        <v>204.9</v>
      </c>
      <c r="M154" s="305">
        <f t="shared" si="2"/>
        <v>42.6875</v>
      </c>
    </row>
    <row r="155" spans="1:14" x14ac:dyDescent="0.25">
      <c r="A155" s="33"/>
      <c r="B155" s="74" t="s">
        <v>59</v>
      </c>
      <c r="C155" s="35">
        <v>992</v>
      </c>
      <c r="D155" s="36">
        <v>10</v>
      </c>
      <c r="E155" s="36" t="s">
        <v>22</v>
      </c>
      <c r="F155" s="37" t="s">
        <v>80</v>
      </c>
      <c r="G155" s="38" t="s">
        <v>67</v>
      </c>
      <c r="H155" s="38" t="s">
        <v>23</v>
      </c>
      <c r="I155" s="39" t="s">
        <v>131</v>
      </c>
      <c r="J155" s="36"/>
      <c r="K155" s="221">
        <f>K158</f>
        <v>480</v>
      </c>
      <c r="L155" s="304">
        <v>204.9</v>
      </c>
      <c r="M155" s="305">
        <f t="shared" si="2"/>
        <v>42.6875</v>
      </c>
    </row>
    <row r="156" spans="1:14" ht="30" x14ac:dyDescent="0.25">
      <c r="A156" s="33"/>
      <c r="B156" s="74" t="s">
        <v>49</v>
      </c>
      <c r="C156" s="35">
        <v>992</v>
      </c>
      <c r="D156" s="36">
        <v>10</v>
      </c>
      <c r="E156" s="36" t="s">
        <v>22</v>
      </c>
      <c r="F156" s="37" t="s">
        <v>80</v>
      </c>
      <c r="G156" s="38" t="s">
        <v>92</v>
      </c>
      <c r="H156" s="38" t="s">
        <v>23</v>
      </c>
      <c r="I156" s="39" t="s">
        <v>131</v>
      </c>
      <c r="J156" s="36"/>
      <c r="K156" s="221">
        <f>K158</f>
        <v>480</v>
      </c>
      <c r="L156" s="304">
        <v>204.9</v>
      </c>
      <c r="M156" s="305">
        <f t="shared" si="2"/>
        <v>42.6875</v>
      </c>
    </row>
    <row r="157" spans="1:14" x14ac:dyDescent="0.25">
      <c r="A157" s="33"/>
      <c r="B157" s="74" t="s">
        <v>116</v>
      </c>
      <c r="C157" s="35">
        <v>992</v>
      </c>
      <c r="D157" s="36">
        <v>10</v>
      </c>
      <c r="E157" s="36" t="s">
        <v>22</v>
      </c>
      <c r="F157" s="37" t="s">
        <v>80</v>
      </c>
      <c r="G157" s="38" t="s">
        <v>92</v>
      </c>
      <c r="H157" s="38" t="s">
        <v>23</v>
      </c>
      <c r="I157" s="39" t="s">
        <v>148</v>
      </c>
      <c r="J157" s="36"/>
      <c r="K157" s="221">
        <f>K158</f>
        <v>480</v>
      </c>
      <c r="L157" s="304">
        <v>204.9</v>
      </c>
      <c r="M157" s="305">
        <f t="shared" si="2"/>
        <v>42.6875</v>
      </c>
    </row>
    <row r="158" spans="1:14" x14ac:dyDescent="0.25">
      <c r="A158" s="33"/>
      <c r="B158" s="83" t="s">
        <v>117</v>
      </c>
      <c r="C158" s="35">
        <v>992</v>
      </c>
      <c r="D158" s="36">
        <v>10</v>
      </c>
      <c r="E158" s="36" t="s">
        <v>22</v>
      </c>
      <c r="F158" s="37" t="s">
        <v>80</v>
      </c>
      <c r="G158" s="38" t="s">
        <v>92</v>
      </c>
      <c r="H158" s="38" t="s">
        <v>23</v>
      </c>
      <c r="I158" s="39" t="s">
        <v>148</v>
      </c>
      <c r="J158" s="36" t="s">
        <v>118</v>
      </c>
      <c r="K158" s="221">
        <f>453.2+26.8</f>
        <v>480</v>
      </c>
      <c r="L158" s="304">
        <v>204.9</v>
      </c>
      <c r="M158" s="305">
        <f t="shared" si="2"/>
        <v>42.6875</v>
      </c>
    </row>
    <row r="159" spans="1:14" s="70" customFormat="1" ht="24" customHeight="1" x14ac:dyDescent="0.2">
      <c r="A159" s="63"/>
      <c r="B159" s="78" t="s">
        <v>119</v>
      </c>
      <c r="C159" s="65">
        <v>992</v>
      </c>
      <c r="D159" s="66" t="s">
        <v>100</v>
      </c>
      <c r="E159" s="66" t="s">
        <v>26</v>
      </c>
      <c r="F159" s="67"/>
      <c r="G159" s="68"/>
      <c r="H159" s="68"/>
      <c r="I159" s="69"/>
      <c r="J159" s="66"/>
      <c r="K159" s="228">
        <f>K163</f>
        <v>20</v>
      </c>
      <c r="L159" s="303" t="s">
        <v>332</v>
      </c>
      <c r="M159" s="322">
        <f t="shared" si="2"/>
        <v>100</v>
      </c>
      <c r="N159" s="170"/>
    </row>
    <row r="160" spans="1:14" ht="52.5" customHeight="1" x14ac:dyDescent="0.25">
      <c r="A160" s="33"/>
      <c r="B160" s="40" t="s">
        <v>257</v>
      </c>
      <c r="C160" s="35">
        <v>992</v>
      </c>
      <c r="D160" s="36" t="s">
        <v>100</v>
      </c>
      <c r="E160" s="36" t="s">
        <v>26</v>
      </c>
      <c r="F160" s="37" t="s">
        <v>40</v>
      </c>
      <c r="G160" s="38" t="s">
        <v>67</v>
      </c>
      <c r="H160" s="38" t="s">
        <v>23</v>
      </c>
      <c r="I160" s="39" t="s">
        <v>131</v>
      </c>
      <c r="J160" s="36"/>
      <c r="K160" s="221">
        <f>K163</f>
        <v>20</v>
      </c>
      <c r="L160" s="304" t="s">
        <v>332</v>
      </c>
      <c r="M160" s="305">
        <f t="shared" si="2"/>
        <v>100</v>
      </c>
    </row>
    <row r="161" spans="1:14" ht="29.25" customHeight="1" x14ac:dyDescent="0.25">
      <c r="A161" s="33"/>
      <c r="B161" s="40" t="s">
        <v>164</v>
      </c>
      <c r="C161" s="35">
        <v>992</v>
      </c>
      <c r="D161" s="36" t="s">
        <v>100</v>
      </c>
      <c r="E161" s="36" t="s">
        <v>26</v>
      </c>
      <c r="F161" s="37" t="s">
        <v>40</v>
      </c>
      <c r="G161" s="38" t="s">
        <v>76</v>
      </c>
      <c r="H161" s="38" t="s">
        <v>23</v>
      </c>
      <c r="I161" s="39" t="s">
        <v>131</v>
      </c>
      <c r="J161" s="36"/>
      <c r="K161" s="221">
        <f>K163</f>
        <v>20</v>
      </c>
      <c r="L161" s="304" t="s">
        <v>332</v>
      </c>
      <c r="M161" s="305">
        <f t="shared" si="2"/>
        <v>100</v>
      </c>
    </row>
    <row r="162" spans="1:14" ht="31.5" customHeight="1" x14ac:dyDescent="0.25">
      <c r="A162" s="33"/>
      <c r="B162" s="40" t="s">
        <v>164</v>
      </c>
      <c r="C162" s="35">
        <v>992</v>
      </c>
      <c r="D162" s="36" t="s">
        <v>100</v>
      </c>
      <c r="E162" s="36" t="s">
        <v>26</v>
      </c>
      <c r="F162" s="37" t="s">
        <v>40</v>
      </c>
      <c r="G162" s="38" t="s">
        <v>76</v>
      </c>
      <c r="H162" s="38" t="s">
        <v>23</v>
      </c>
      <c r="I162" s="39" t="s">
        <v>159</v>
      </c>
      <c r="J162" s="36"/>
      <c r="K162" s="221">
        <f>K163</f>
        <v>20</v>
      </c>
      <c r="L162" s="304" t="s">
        <v>332</v>
      </c>
      <c r="M162" s="305">
        <f t="shared" si="2"/>
        <v>100</v>
      </c>
    </row>
    <row r="163" spans="1:14" ht="30" x14ac:dyDescent="0.25">
      <c r="A163" s="33"/>
      <c r="B163" s="40" t="s">
        <v>112</v>
      </c>
      <c r="C163" s="35">
        <v>992</v>
      </c>
      <c r="D163" s="36" t="s">
        <v>100</v>
      </c>
      <c r="E163" s="36" t="s">
        <v>26</v>
      </c>
      <c r="F163" s="37" t="s">
        <v>40</v>
      </c>
      <c r="G163" s="38" t="s">
        <v>76</v>
      </c>
      <c r="H163" s="38" t="s">
        <v>23</v>
      </c>
      <c r="I163" s="39" t="s">
        <v>159</v>
      </c>
      <c r="J163" s="36" t="s">
        <v>113</v>
      </c>
      <c r="K163" s="221">
        <v>20</v>
      </c>
      <c r="L163" s="304" t="s">
        <v>332</v>
      </c>
      <c r="M163" s="305">
        <f t="shared" si="2"/>
        <v>100</v>
      </c>
    </row>
    <row r="164" spans="1:14" s="70" customFormat="1" x14ac:dyDescent="0.25">
      <c r="A164" s="63"/>
      <c r="B164" s="78" t="s">
        <v>201</v>
      </c>
      <c r="C164" s="65">
        <v>992</v>
      </c>
      <c r="D164" s="66">
        <v>11</v>
      </c>
      <c r="E164" s="66" t="s">
        <v>23</v>
      </c>
      <c r="F164" s="67"/>
      <c r="G164" s="68"/>
      <c r="H164" s="38"/>
      <c r="I164" s="69"/>
      <c r="J164" s="66"/>
      <c r="K164" s="228">
        <f t="shared" ref="K164:L168" si="3">K165</f>
        <v>207.4</v>
      </c>
      <c r="L164" s="303">
        <f t="shared" si="3"/>
        <v>91.4</v>
      </c>
      <c r="M164" s="322">
        <f t="shared" si="2"/>
        <v>44.069431051108964</v>
      </c>
      <c r="N164" s="170"/>
    </row>
    <row r="165" spans="1:14" x14ac:dyDescent="0.25">
      <c r="A165" s="33"/>
      <c r="B165" s="40" t="s">
        <v>43</v>
      </c>
      <c r="C165" s="35">
        <v>992</v>
      </c>
      <c r="D165" s="210">
        <v>11</v>
      </c>
      <c r="E165" s="210" t="s">
        <v>24</v>
      </c>
      <c r="F165" s="37" t="s">
        <v>31</v>
      </c>
      <c r="G165" s="38" t="s">
        <v>76</v>
      </c>
      <c r="H165" s="38" t="s">
        <v>23</v>
      </c>
      <c r="I165" s="39" t="s">
        <v>131</v>
      </c>
      <c r="J165" s="210"/>
      <c r="K165" s="221">
        <f t="shared" si="3"/>
        <v>207.4</v>
      </c>
      <c r="L165" s="304">
        <f t="shared" si="3"/>
        <v>91.4</v>
      </c>
      <c r="M165" s="305">
        <f t="shared" si="2"/>
        <v>44.069431051108964</v>
      </c>
    </row>
    <row r="166" spans="1:14" ht="30" x14ac:dyDescent="0.25">
      <c r="A166" s="33"/>
      <c r="B166" s="40" t="s">
        <v>227</v>
      </c>
      <c r="C166" s="35">
        <v>992</v>
      </c>
      <c r="D166" s="36">
        <v>11</v>
      </c>
      <c r="E166" s="36" t="s">
        <v>24</v>
      </c>
      <c r="F166" s="37" t="s">
        <v>31</v>
      </c>
      <c r="G166" s="38" t="s">
        <v>76</v>
      </c>
      <c r="H166" s="38" t="s">
        <v>23</v>
      </c>
      <c r="I166" s="39" t="s">
        <v>131</v>
      </c>
      <c r="J166" s="36"/>
      <c r="K166" s="221">
        <f t="shared" si="3"/>
        <v>207.4</v>
      </c>
      <c r="L166" s="304">
        <f t="shared" si="3"/>
        <v>91.4</v>
      </c>
      <c r="M166" s="305">
        <f t="shared" si="2"/>
        <v>44.069431051108964</v>
      </c>
    </row>
    <row r="167" spans="1:14" x14ac:dyDescent="0.25">
      <c r="A167" s="33"/>
      <c r="B167" s="40" t="s">
        <v>203</v>
      </c>
      <c r="C167" s="35">
        <v>992</v>
      </c>
      <c r="D167" s="36" t="s">
        <v>42</v>
      </c>
      <c r="E167" s="36" t="s">
        <v>24</v>
      </c>
      <c r="F167" s="37" t="s">
        <v>31</v>
      </c>
      <c r="G167" s="38" t="s">
        <v>76</v>
      </c>
      <c r="H167" s="38" t="s">
        <v>23</v>
      </c>
      <c r="I167" s="39" t="s">
        <v>131</v>
      </c>
      <c r="J167" s="36"/>
      <c r="K167" s="221">
        <f t="shared" si="3"/>
        <v>207.4</v>
      </c>
      <c r="L167" s="304">
        <f t="shared" si="3"/>
        <v>91.4</v>
      </c>
      <c r="M167" s="305">
        <f t="shared" si="2"/>
        <v>44.069431051108964</v>
      </c>
    </row>
    <row r="168" spans="1:14" x14ac:dyDescent="0.25">
      <c r="A168" s="33"/>
      <c r="B168" s="74" t="s">
        <v>120</v>
      </c>
      <c r="C168" s="35">
        <v>992</v>
      </c>
      <c r="D168" s="36" t="s">
        <v>42</v>
      </c>
      <c r="E168" s="36" t="s">
        <v>24</v>
      </c>
      <c r="F168" s="37" t="s">
        <v>31</v>
      </c>
      <c r="G168" s="38" t="s">
        <v>76</v>
      </c>
      <c r="H168" s="38" t="s">
        <v>26</v>
      </c>
      <c r="I168" s="39" t="s">
        <v>135</v>
      </c>
      <c r="J168" s="36"/>
      <c r="K168" s="221">
        <f t="shared" si="3"/>
        <v>207.4</v>
      </c>
      <c r="L168" s="304">
        <f t="shared" si="3"/>
        <v>91.4</v>
      </c>
      <c r="M168" s="305">
        <f t="shared" si="2"/>
        <v>44.069431051108964</v>
      </c>
    </row>
    <row r="169" spans="1:14" ht="60" x14ac:dyDescent="0.25">
      <c r="A169" s="33"/>
      <c r="B169" s="74" t="s">
        <v>77</v>
      </c>
      <c r="C169" s="35">
        <v>992</v>
      </c>
      <c r="D169" s="36" t="s">
        <v>42</v>
      </c>
      <c r="E169" s="36" t="s">
        <v>24</v>
      </c>
      <c r="F169" s="37" t="s">
        <v>31</v>
      </c>
      <c r="G169" s="38" t="s">
        <v>76</v>
      </c>
      <c r="H169" s="38" t="s">
        <v>26</v>
      </c>
      <c r="I169" s="39" t="s">
        <v>135</v>
      </c>
      <c r="J169" s="36" t="s">
        <v>78</v>
      </c>
      <c r="K169" s="221">
        <v>207.4</v>
      </c>
      <c r="L169" s="304">
        <v>91.4</v>
      </c>
      <c r="M169" s="305">
        <f t="shared" si="2"/>
        <v>44.069431051108964</v>
      </c>
    </row>
    <row r="170" spans="1:14" s="70" customFormat="1" ht="24" customHeight="1" x14ac:dyDescent="0.2">
      <c r="A170" s="63"/>
      <c r="B170" s="78" t="s">
        <v>44</v>
      </c>
      <c r="C170" s="65">
        <v>992</v>
      </c>
      <c r="D170" s="66" t="s">
        <v>40</v>
      </c>
      <c r="E170" s="66" t="s">
        <v>23</v>
      </c>
      <c r="F170" s="67"/>
      <c r="G170" s="68"/>
      <c r="H170" s="68"/>
      <c r="I170" s="69"/>
      <c r="J170" s="66"/>
      <c r="K170" s="228">
        <f>K175</f>
        <v>150</v>
      </c>
      <c r="L170" s="303" t="s">
        <v>328</v>
      </c>
      <c r="M170" s="322">
        <f t="shared" si="2"/>
        <v>0</v>
      </c>
      <c r="N170" s="170"/>
    </row>
    <row r="171" spans="1:14" x14ac:dyDescent="0.25">
      <c r="A171" s="33"/>
      <c r="B171" s="40" t="s">
        <v>45</v>
      </c>
      <c r="C171" s="35">
        <v>992</v>
      </c>
      <c r="D171" s="210" t="s">
        <v>40</v>
      </c>
      <c r="E171" s="210" t="s">
        <v>24</v>
      </c>
      <c r="F171" s="37"/>
      <c r="G171" s="38"/>
      <c r="H171" s="38"/>
      <c r="I171" s="39"/>
      <c r="J171" s="210"/>
      <c r="K171" s="221">
        <f>K175</f>
        <v>150</v>
      </c>
      <c r="L171" s="304" t="s">
        <v>328</v>
      </c>
      <c r="M171" s="305">
        <f t="shared" si="2"/>
        <v>0</v>
      </c>
    </row>
    <row r="172" spans="1:14" ht="30" x14ac:dyDescent="0.25">
      <c r="A172" s="33"/>
      <c r="B172" s="80" t="s">
        <v>270</v>
      </c>
      <c r="C172" s="35">
        <v>992</v>
      </c>
      <c r="D172" s="36" t="s">
        <v>40</v>
      </c>
      <c r="E172" s="36" t="s">
        <v>24</v>
      </c>
      <c r="F172" s="37" t="s">
        <v>101</v>
      </c>
      <c r="G172" s="38" t="s">
        <v>67</v>
      </c>
      <c r="H172" s="38" t="s">
        <v>23</v>
      </c>
      <c r="I172" s="39" t="s">
        <v>131</v>
      </c>
      <c r="J172" s="36"/>
      <c r="K172" s="221">
        <f>K175</f>
        <v>150</v>
      </c>
      <c r="L172" s="304" t="s">
        <v>328</v>
      </c>
      <c r="M172" s="305">
        <f t="shared" si="2"/>
        <v>0</v>
      </c>
    </row>
    <row r="173" spans="1:14" ht="30" customHeight="1" x14ac:dyDescent="0.25">
      <c r="A173" s="33"/>
      <c r="B173" s="40" t="s">
        <v>121</v>
      </c>
      <c r="C173" s="35">
        <v>992</v>
      </c>
      <c r="D173" s="36" t="s">
        <v>40</v>
      </c>
      <c r="E173" s="36" t="s">
        <v>24</v>
      </c>
      <c r="F173" s="37" t="s">
        <v>101</v>
      </c>
      <c r="G173" s="38" t="s">
        <v>76</v>
      </c>
      <c r="H173" s="38" t="s">
        <v>23</v>
      </c>
      <c r="I173" s="39" t="s">
        <v>131</v>
      </c>
      <c r="J173" s="36"/>
      <c r="K173" s="221">
        <f>K174</f>
        <v>150</v>
      </c>
      <c r="L173" s="304" t="s">
        <v>328</v>
      </c>
      <c r="M173" s="305">
        <f t="shared" si="2"/>
        <v>0</v>
      </c>
    </row>
    <row r="174" spans="1:14" x14ac:dyDescent="0.25">
      <c r="A174" s="33"/>
      <c r="B174" s="74" t="s">
        <v>58</v>
      </c>
      <c r="C174" s="35">
        <v>992</v>
      </c>
      <c r="D174" s="36" t="s">
        <v>40</v>
      </c>
      <c r="E174" s="36" t="s">
        <v>24</v>
      </c>
      <c r="F174" s="37" t="s">
        <v>101</v>
      </c>
      <c r="G174" s="38" t="s">
        <v>76</v>
      </c>
      <c r="H174" s="38" t="s">
        <v>23</v>
      </c>
      <c r="I174" s="39" t="s">
        <v>138</v>
      </c>
      <c r="J174" s="36"/>
      <c r="K174" s="221">
        <f>K175</f>
        <v>150</v>
      </c>
      <c r="L174" s="304" t="s">
        <v>328</v>
      </c>
      <c r="M174" s="305">
        <f t="shared" si="2"/>
        <v>0</v>
      </c>
    </row>
    <row r="175" spans="1:14" ht="30" x14ac:dyDescent="0.25">
      <c r="A175" s="33"/>
      <c r="B175" s="80" t="s">
        <v>81</v>
      </c>
      <c r="C175" s="35">
        <v>992</v>
      </c>
      <c r="D175" s="36" t="s">
        <v>40</v>
      </c>
      <c r="E175" s="36" t="s">
        <v>24</v>
      </c>
      <c r="F175" s="37" t="s">
        <v>101</v>
      </c>
      <c r="G175" s="38" t="s">
        <v>76</v>
      </c>
      <c r="H175" s="38" t="s">
        <v>23</v>
      </c>
      <c r="I175" s="39" t="s">
        <v>138</v>
      </c>
      <c r="J175" s="36" t="s">
        <v>82</v>
      </c>
      <c r="K175" s="221">
        <v>150</v>
      </c>
      <c r="L175" s="304" t="s">
        <v>328</v>
      </c>
      <c r="M175" s="305">
        <f t="shared" si="2"/>
        <v>0</v>
      </c>
    </row>
    <row r="176" spans="1:14" x14ac:dyDescent="0.25">
      <c r="A176" s="91"/>
      <c r="B176" s="79"/>
      <c r="C176" s="273"/>
      <c r="D176" s="84"/>
      <c r="E176" s="84"/>
      <c r="F176" s="84"/>
      <c r="G176" s="84"/>
      <c r="H176" s="84"/>
      <c r="I176" s="84"/>
      <c r="J176" s="84"/>
      <c r="K176" s="288"/>
      <c r="L176" s="167"/>
    </row>
    <row r="177" spans="1:11" x14ac:dyDescent="0.25">
      <c r="A177" s="91"/>
      <c r="B177" s="92"/>
      <c r="C177" s="93"/>
      <c r="D177" s="84"/>
      <c r="E177" s="84"/>
      <c r="F177" s="84"/>
      <c r="G177" s="84"/>
      <c r="H177" s="84"/>
      <c r="I177" s="84"/>
      <c r="J177" s="84"/>
      <c r="K177" s="244"/>
    </row>
    <row r="178" spans="1:11" ht="18.75" x14ac:dyDescent="0.3">
      <c r="B178" s="358" t="s">
        <v>291</v>
      </c>
      <c r="C178" s="359"/>
      <c r="D178" s="359"/>
      <c r="E178" s="359"/>
      <c r="F178" s="359"/>
      <c r="G178" s="359"/>
      <c r="H178" s="359"/>
      <c r="I178" s="359"/>
      <c r="J178" s="359"/>
      <c r="K178" s="359"/>
    </row>
  </sheetData>
  <mergeCells count="11">
    <mergeCell ref="B178:K178"/>
    <mergeCell ref="A8:K8"/>
    <mergeCell ref="F10:I10"/>
    <mergeCell ref="F11:I11"/>
    <mergeCell ref="C6:K6"/>
    <mergeCell ref="F12:I12"/>
    <mergeCell ref="C1:K1"/>
    <mergeCell ref="C2:K2"/>
    <mergeCell ref="C3:K3"/>
    <mergeCell ref="C4:K4"/>
    <mergeCell ref="A7:K7"/>
  </mergeCells>
  <phoneticPr fontId="30" type="noConversion"/>
  <pageMargins left="0.70866141732283472" right="0.70866141732283472" top="0.32" bottom="0.37" header="0.31496062992125984" footer="0.31496062992125984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6"/>
  <sheetViews>
    <sheetView tabSelected="1" view="pageBreakPreview" zoomScale="60" zoomScaleNormal="80" workbookViewId="0">
      <selection activeCell="C6" sqref="C6"/>
    </sheetView>
  </sheetViews>
  <sheetFormatPr defaultRowHeight="15" x14ac:dyDescent="0.25"/>
  <cols>
    <col min="1" max="1" width="33.42578125" customWidth="1"/>
    <col min="2" max="2" width="74.85546875" customWidth="1"/>
    <col min="3" max="3" width="38" customWidth="1"/>
    <col min="4" max="4" width="22.85546875" customWidth="1"/>
    <col min="5" max="5" width="23.7109375" customWidth="1"/>
    <col min="6" max="6" width="24.140625" customWidth="1"/>
  </cols>
  <sheetData>
    <row r="2" spans="1:11" ht="15.75" x14ac:dyDescent="0.25">
      <c r="B2" s="198"/>
      <c r="C2" s="202" t="s">
        <v>343</v>
      </c>
    </row>
    <row r="3" spans="1:11" ht="15.75" x14ac:dyDescent="0.25">
      <c r="B3" s="198"/>
      <c r="C3" s="202" t="s">
        <v>337</v>
      </c>
    </row>
    <row r="4" spans="1:11" ht="15.75" x14ac:dyDescent="0.25">
      <c r="B4" s="198"/>
      <c r="C4" s="199" t="s">
        <v>1</v>
      </c>
    </row>
    <row r="5" spans="1:11" ht="15.75" x14ac:dyDescent="0.25">
      <c r="B5" s="198"/>
      <c r="C5" s="199" t="s">
        <v>2</v>
      </c>
    </row>
    <row r="6" spans="1:11" x14ac:dyDescent="0.25">
      <c r="B6" s="198"/>
      <c r="C6" s="299" t="s">
        <v>345</v>
      </c>
    </row>
    <row r="7" spans="1:11" ht="18.75" x14ac:dyDescent="0.3">
      <c r="A7" s="197"/>
    </row>
    <row r="8" spans="1:11" ht="4.5" customHeight="1" x14ac:dyDescent="0.3">
      <c r="A8" s="196"/>
      <c r="B8" s="195"/>
      <c r="C8" s="195"/>
    </row>
    <row r="9" spans="1:11" ht="46.5" customHeight="1" x14ac:dyDescent="0.25">
      <c r="A9" s="370" t="s">
        <v>336</v>
      </c>
      <c r="B9" s="371"/>
      <c r="C9" s="371"/>
    </row>
    <row r="10" spans="1:11" ht="18.75" x14ac:dyDescent="0.25">
      <c r="A10" s="371"/>
      <c r="B10" s="371"/>
      <c r="C10" s="371"/>
    </row>
    <row r="11" spans="1:11" ht="18.75" x14ac:dyDescent="0.25">
      <c r="B11" s="194"/>
      <c r="C11" s="193" t="s">
        <v>3</v>
      </c>
    </row>
    <row r="12" spans="1:11" ht="117" customHeight="1" x14ac:dyDescent="0.25">
      <c r="A12" s="192" t="s">
        <v>192</v>
      </c>
      <c r="B12" s="192" t="s">
        <v>200</v>
      </c>
      <c r="C12" s="320" t="s">
        <v>340</v>
      </c>
      <c r="D12" s="315" t="s">
        <v>327</v>
      </c>
      <c r="E12" s="316" t="s">
        <v>326</v>
      </c>
      <c r="F12" s="321"/>
      <c r="G12" s="321"/>
      <c r="H12" s="321"/>
      <c r="I12" s="321"/>
    </row>
    <row r="13" spans="1:11" s="186" customFormat="1" ht="54.75" customHeight="1" x14ac:dyDescent="0.25">
      <c r="A13" s="191"/>
      <c r="B13" s="293" t="s">
        <v>199</v>
      </c>
      <c r="C13" s="238">
        <f>C28+C24</f>
        <v>1120.1000000000058</v>
      </c>
      <c r="D13" s="238">
        <f>D28+D24</f>
        <v>232.59999999999854</v>
      </c>
      <c r="E13" s="331">
        <f>D13*100/C13</f>
        <v>20.766003035443028</v>
      </c>
      <c r="K13" s="190"/>
    </row>
    <row r="14" spans="1:11" ht="45" customHeight="1" x14ac:dyDescent="0.25">
      <c r="A14" s="246" t="s">
        <v>317</v>
      </c>
      <c r="B14" s="246" t="s">
        <v>198</v>
      </c>
      <c r="C14" s="238">
        <v>0</v>
      </c>
      <c r="D14" s="238">
        <v>0</v>
      </c>
      <c r="E14" s="331">
        <v>0</v>
      </c>
    </row>
    <row r="15" spans="1:11" ht="45" customHeight="1" x14ac:dyDescent="0.25">
      <c r="A15" s="245" t="s">
        <v>318</v>
      </c>
      <c r="B15" s="245" t="s">
        <v>258</v>
      </c>
      <c r="C15" s="263">
        <v>0</v>
      </c>
      <c r="D15" s="263">
        <v>0</v>
      </c>
      <c r="E15" s="331">
        <v>0</v>
      </c>
    </row>
    <row r="16" spans="1:11" ht="36" customHeight="1" x14ac:dyDescent="0.25">
      <c r="A16" s="245" t="s">
        <v>319</v>
      </c>
      <c r="B16" s="245" t="s">
        <v>259</v>
      </c>
      <c r="C16" s="264">
        <v>0</v>
      </c>
      <c r="D16" s="264">
        <v>0</v>
      </c>
      <c r="E16" s="331">
        <v>0</v>
      </c>
    </row>
    <row r="17" spans="1:5" ht="30" customHeight="1" x14ac:dyDescent="0.25">
      <c r="A17" s="189" t="s">
        <v>305</v>
      </c>
      <c r="B17" s="188" t="s">
        <v>306</v>
      </c>
      <c r="C17" s="263">
        <f>C22</f>
        <v>0</v>
      </c>
      <c r="D17" s="263">
        <f>D22</f>
        <v>0</v>
      </c>
      <c r="E17" s="331">
        <v>0</v>
      </c>
    </row>
    <row r="18" spans="1:5" ht="43.5" customHeight="1" x14ac:dyDescent="0.25">
      <c r="A18" s="245" t="s">
        <v>307</v>
      </c>
      <c r="B18" s="184" t="s">
        <v>308</v>
      </c>
      <c r="C18" s="263">
        <f>C20</f>
        <v>0</v>
      </c>
      <c r="D18" s="263">
        <f>D20</f>
        <v>0</v>
      </c>
      <c r="E18" s="331">
        <v>0</v>
      </c>
    </row>
    <row r="19" spans="1:5" ht="60" customHeight="1" x14ac:dyDescent="0.25">
      <c r="A19" s="245" t="s">
        <v>309</v>
      </c>
      <c r="B19" s="245" t="s">
        <v>310</v>
      </c>
      <c r="C19" s="264">
        <v>0</v>
      </c>
      <c r="D19" s="264">
        <v>0</v>
      </c>
      <c r="E19" s="331">
        <v>0</v>
      </c>
    </row>
    <row r="20" spans="1:5" ht="57.75" customHeight="1" x14ac:dyDescent="0.25">
      <c r="A20" s="245" t="s">
        <v>311</v>
      </c>
      <c r="B20" s="245" t="s">
        <v>312</v>
      </c>
      <c r="C20" s="264">
        <v>0</v>
      </c>
      <c r="D20" s="264">
        <v>0</v>
      </c>
      <c r="E20" s="331">
        <v>0</v>
      </c>
    </row>
    <row r="21" spans="1:5" ht="52.5" customHeight="1" x14ac:dyDescent="0.25">
      <c r="A21" s="245" t="s">
        <v>313</v>
      </c>
      <c r="B21" s="245" t="s">
        <v>314</v>
      </c>
      <c r="C21" s="264">
        <v>0</v>
      </c>
      <c r="D21" s="264">
        <v>0</v>
      </c>
      <c r="E21" s="331">
        <v>0</v>
      </c>
    </row>
    <row r="22" spans="1:5" ht="53.25" customHeight="1" x14ac:dyDescent="0.25">
      <c r="A22" s="187" t="s">
        <v>315</v>
      </c>
      <c r="B22" s="187" t="s">
        <v>316</v>
      </c>
      <c r="C22" s="265">
        <v>0</v>
      </c>
      <c r="D22" s="265">
        <v>0</v>
      </c>
      <c r="E22" s="331">
        <v>0</v>
      </c>
    </row>
    <row r="23" spans="1:5" s="186" customFormat="1" ht="36" customHeight="1" x14ac:dyDescent="0.25">
      <c r="A23" s="262" t="s">
        <v>297</v>
      </c>
      <c r="B23" s="247" t="s">
        <v>197</v>
      </c>
      <c r="C23" s="266">
        <f>C27+C31</f>
        <v>1120.1000000000058</v>
      </c>
      <c r="D23" s="266">
        <f>D27+D31</f>
        <v>232.59999999999854</v>
      </c>
      <c r="E23" s="331">
        <f t="shared" ref="E23:E31" si="0">D23*100/C23</f>
        <v>20.766003035443028</v>
      </c>
    </row>
    <row r="24" spans="1:5" ht="30" customHeight="1" x14ac:dyDescent="0.25">
      <c r="A24" s="245" t="s">
        <v>297</v>
      </c>
      <c r="B24" s="245" t="s">
        <v>260</v>
      </c>
      <c r="C24" s="263">
        <f>C27</f>
        <v>-25803.8</v>
      </c>
      <c r="D24" s="263">
        <f>D27</f>
        <v>-12344.6</v>
      </c>
      <c r="E24" s="331">
        <f t="shared" si="0"/>
        <v>47.840240584720078</v>
      </c>
    </row>
    <row r="25" spans="1:5" ht="24.75" customHeight="1" x14ac:dyDescent="0.25">
      <c r="A25" s="245" t="s">
        <v>298</v>
      </c>
      <c r="B25" s="245" t="s">
        <v>229</v>
      </c>
      <c r="C25" s="267">
        <f>C27</f>
        <v>-25803.8</v>
      </c>
      <c r="D25" s="267">
        <f>D27</f>
        <v>-12344.6</v>
      </c>
      <c r="E25" s="331">
        <f t="shared" si="0"/>
        <v>47.840240584720078</v>
      </c>
    </row>
    <row r="26" spans="1:5" ht="24.75" customHeight="1" x14ac:dyDescent="0.25">
      <c r="A26" s="268" t="s">
        <v>299</v>
      </c>
      <c r="B26" s="245" t="s">
        <v>261</v>
      </c>
      <c r="C26" s="267">
        <f>C27</f>
        <v>-25803.8</v>
      </c>
      <c r="D26" s="267">
        <f>D27</f>
        <v>-12344.6</v>
      </c>
      <c r="E26" s="331">
        <f t="shared" si="0"/>
        <v>47.840240584720078</v>
      </c>
    </row>
    <row r="27" spans="1:5" ht="40.5" customHeight="1" x14ac:dyDescent="0.25">
      <c r="A27" s="270" t="s">
        <v>300</v>
      </c>
      <c r="B27" s="269" t="s">
        <v>196</v>
      </c>
      <c r="C27" s="267">
        <v>-25803.8</v>
      </c>
      <c r="D27" s="330">
        <v>-12344.6</v>
      </c>
      <c r="E27" s="331">
        <f t="shared" si="0"/>
        <v>47.840240584720078</v>
      </c>
    </row>
    <row r="28" spans="1:5" ht="24.75" customHeight="1" x14ac:dyDescent="0.25">
      <c r="A28" s="245" t="s">
        <v>301</v>
      </c>
      <c r="B28" s="245" t="s">
        <v>262</v>
      </c>
      <c r="C28" s="267">
        <f>C31</f>
        <v>26923.900000000005</v>
      </c>
      <c r="D28" s="267">
        <f>D31</f>
        <v>12577.199999999999</v>
      </c>
      <c r="E28" s="331">
        <f t="shared" si="0"/>
        <v>46.713886175479772</v>
      </c>
    </row>
    <row r="29" spans="1:5" ht="24.75" customHeight="1" x14ac:dyDescent="0.25">
      <c r="A29" s="245" t="s">
        <v>302</v>
      </c>
      <c r="B29" s="245" t="s">
        <v>195</v>
      </c>
      <c r="C29" s="267">
        <f>C31</f>
        <v>26923.900000000005</v>
      </c>
      <c r="D29" s="267">
        <f>D31</f>
        <v>12577.199999999999</v>
      </c>
      <c r="E29" s="331">
        <f t="shared" si="0"/>
        <v>46.713886175479772</v>
      </c>
    </row>
    <row r="30" spans="1:5" ht="24.75" customHeight="1" x14ac:dyDescent="0.25">
      <c r="A30" s="245" t="s">
        <v>303</v>
      </c>
      <c r="B30" s="245" t="s">
        <v>194</v>
      </c>
      <c r="C30" s="267">
        <f>C31</f>
        <v>26923.900000000005</v>
      </c>
      <c r="D30" s="267">
        <f>D31</f>
        <v>12577.199999999999</v>
      </c>
      <c r="E30" s="331">
        <f t="shared" si="0"/>
        <v>46.713886175479772</v>
      </c>
    </row>
    <row r="31" spans="1:5" ht="39.75" customHeight="1" x14ac:dyDescent="0.25">
      <c r="A31" s="245" t="s">
        <v>304</v>
      </c>
      <c r="B31" s="245" t="s">
        <v>193</v>
      </c>
      <c r="C31" s="267">
        <f>прил._4!K12</f>
        <v>26923.900000000005</v>
      </c>
      <c r="D31" s="267">
        <f>прил._4!L12</f>
        <v>12577.199999999999</v>
      </c>
      <c r="E31" s="331">
        <f t="shared" si="0"/>
        <v>46.713886175479772</v>
      </c>
    </row>
    <row r="35" spans="1:10" ht="18.75" x14ac:dyDescent="0.3">
      <c r="A35" s="372" t="s">
        <v>295</v>
      </c>
      <c r="B35" s="373"/>
      <c r="C35" s="373"/>
      <c r="D35" s="183"/>
      <c r="E35" s="183"/>
      <c r="F35" s="183"/>
      <c r="G35" s="183"/>
      <c r="H35" s="183"/>
      <c r="I35" s="183"/>
      <c r="J35" s="183"/>
    </row>
    <row r="36" spans="1:10" ht="18.75" x14ac:dyDescent="0.25">
      <c r="C36" s="185"/>
    </row>
  </sheetData>
  <mergeCells count="3">
    <mergeCell ref="A9:C9"/>
    <mergeCell ref="A10:C10"/>
    <mergeCell ref="A35:C35"/>
  </mergeCells>
  <phoneticPr fontId="30" type="noConversion"/>
  <pageMargins left="0.70866141732283472" right="0.27559055118110237" top="0.33" bottom="0.74803149606299213" header="0.31496062992125984" footer="0.31496062992125984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02" t="s">
        <v>204</v>
      </c>
    </row>
    <row r="2" spans="1:3" ht="15.75" x14ac:dyDescent="0.25">
      <c r="C2" s="202" t="s">
        <v>0</v>
      </c>
    </row>
    <row r="3" spans="1:3" ht="15.75" x14ac:dyDescent="0.25">
      <c r="C3" s="202" t="s">
        <v>1</v>
      </c>
    </row>
    <row r="4" spans="1:3" ht="15.75" x14ac:dyDescent="0.25">
      <c r="C4" s="202" t="s">
        <v>2</v>
      </c>
    </row>
    <row r="5" spans="1:3" x14ac:dyDescent="0.25">
      <c r="C5" s="214"/>
    </row>
    <row r="9" spans="1:3" ht="52.5" customHeight="1" x14ac:dyDescent="0.25">
      <c r="A9" s="339" t="s">
        <v>237</v>
      </c>
      <c r="B9" s="374"/>
      <c r="C9" s="374"/>
    </row>
    <row r="10" spans="1:3" ht="18.75" x14ac:dyDescent="0.3">
      <c r="A10" s="216"/>
    </row>
    <row r="11" spans="1:3" ht="18.75" x14ac:dyDescent="0.25">
      <c r="A11" s="215" t="s">
        <v>205</v>
      </c>
      <c r="B11" s="215" t="s">
        <v>206</v>
      </c>
      <c r="C11" s="215" t="s">
        <v>207</v>
      </c>
    </row>
    <row r="12" spans="1:3" ht="18.75" x14ac:dyDescent="0.25">
      <c r="A12" s="375" t="s">
        <v>208</v>
      </c>
      <c r="B12" s="376" t="s">
        <v>209</v>
      </c>
      <c r="C12" s="217" t="s">
        <v>210</v>
      </c>
    </row>
    <row r="13" spans="1:3" ht="18.75" x14ac:dyDescent="0.25">
      <c r="A13" s="375"/>
      <c r="B13" s="376"/>
      <c r="C13" s="217" t="s">
        <v>211</v>
      </c>
    </row>
    <row r="14" spans="1:3" ht="37.5" x14ac:dyDescent="0.25">
      <c r="A14" s="375"/>
      <c r="B14" s="376"/>
      <c r="C14" s="217" t="s">
        <v>212</v>
      </c>
    </row>
    <row r="15" spans="1:3" ht="18.75" x14ac:dyDescent="0.25">
      <c r="A15" s="375"/>
      <c r="B15" s="376"/>
      <c r="C15" s="217" t="s">
        <v>213</v>
      </c>
    </row>
    <row r="16" spans="1:3" ht="18.75" x14ac:dyDescent="0.25">
      <c r="A16" s="375"/>
      <c r="B16" s="376"/>
      <c r="C16" s="217" t="s">
        <v>214</v>
      </c>
    </row>
    <row r="17" spans="1:3" ht="18.75" x14ac:dyDescent="0.25">
      <c r="A17" s="375"/>
      <c r="B17" s="376"/>
      <c r="C17" s="217" t="s">
        <v>215</v>
      </c>
    </row>
    <row r="18" spans="1:3" ht="37.5" x14ac:dyDescent="0.25">
      <c r="A18" s="375"/>
      <c r="B18" s="376"/>
      <c r="C18" s="217" t="s">
        <v>216</v>
      </c>
    </row>
    <row r="19" spans="1:3" ht="37.5" x14ac:dyDescent="0.25">
      <c r="A19" s="375"/>
      <c r="B19" s="376"/>
      <c r="C19" s="217" t="s">
        <v>217</v>
      </c>
    </row>
    <row r="20" spans="1:3" ht="18.75" x14ac:dyDescent="0.25">
      <c r="A20" s="375" t="s">
        <v>218</v>
      </c>
      <c r="B20" s="376" t="s">
        <v>219</v>
      </c>
      <c r="C20" s="217" t="s">
        <v>210</v>
      </c>
    </row>
    <row r="21" spans="1:3" ht="18.75" x14ac:dyDescent="0.25">
      <c r="A21" s="375"/>
      <c r="B21" s="376"/>
      <c r="C21" s="217" t="s">
        <v>211</v>
      </c>
    </row>
    <row r="22" spans="1:3" ht="37.5" x14ac:dyDescent="0.25">
      <c r="A22" s="375"/>
      <c r="B22" s="376"/>
      <c r="C22" s="217" t="s">
        <v>212</v>
      </c>
    </row>
    <row r="23" spans="1:3" ht="18.75" x14ac:dyDescent="0.25">
      <c r="A23" s="375"/>
      <c r="B23" s="376"/>
      <c r="C23" s="217" t="s">
        <v>213</v>
      </c>
    </row>
    <row r="24" spans="1:3" ht="18.75" x14ac:dyDescent="0.25">
      <c r="A24" s="375"/>
      <c r="B24" s="376"/>
      <c r="C24" s="217" t="s">
        <v>214</v>
      </c>
    </row>
    <row r="25" spans="1:3" ht="18.75" x14ac:dyDescent="0.25">
      <c r="A25" s="375" t="s">
        <v>220</v>
      </c>
      <c r="B25" s="376" t="s">
        <v>221</v>
      </c>
      <c r="C25" s="217" t="s">
        <v>210</v>
      </c>
    </row>
    <row r="26" spans="1:3" ht="18.75" x14ac:dyDescent="0.25">
      <c r="A26" s="375"/>
      <c r="B26" s="376"/>
      <c r="C26" s="217" t="s">
        <v>211</v>
      </c>
    </row>
    <row r="27" spans="1:3" ht="37.5" x14ac:dyDescent="0.25">
      <c r="A27" s="375"/>
      <c r="B27" s="376"/>
      <c r="C27" s="217" t="s">
        <v>212</v>
      </c>
    </row>
    <row r="28" spans="1:3" ht="18.75" x14ac:dyDescent="0.25">
      <c r="A28" s="375"/>
      <c r="B28" s="376"/>
      <c r="C28" s="217" t="s">
        <v>213</v>
      </c>
    </row>
    <row r="29" spans="1:3" ht="18.75" x14ac:dyDescent="0.25">
      <c r="A29" s="375"/>
      <c r="B29" s="376"/>
      <c r="C29" s="217" t="s">
        <v>222</v>
      </c>
    </row>
    <row r="30" spans="1:3" ht="18.75" x14ac:dyDescent="0.25">
      <c r="A30" s="375"/>
      <c r="B30" s="376"/>
      <c r="C30" s="217" t="s">
        <v>223</v>
      </c>
    </row>
    <row r="31" spans="1:3" ht="75" x14ac:dyDescent="0.25">
      <c r="A31" s="218" t="s">
        <v>224</v>
      </c>
      <c r="B31" s="217" t="s">
        <v>225</v>
      </c>
      <c r="C31" s="217" t="s">
        <v>226</v>
      </c>
    </row>
    <row r="32" spans="1:3" ht="15.75" x14ac:dyDescent="0.25">
      <c r="A32" s="219"/>
    </row>
    <row r="33" spans="1:3" ht="18.75" x14ac:dyDescent="0.3">
      <c r="A33" s="372" t="s">
        <v>236</v>
      </c>
      <c r="B33" s="372"/>
      <c r="C33" s="372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0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прил2</vt:lpstr>
      <vt:lpstr>прил.3</vt:lpstr>
      <vt:lpstr>прил._4</vt:lpstr>
      <vt:lpstr>Прил 5</vt:lpstr>
      <vt:lpstr>Прил 10+</vt:lpstr>
      <vt:lpstr>прил._4!Область_печати</vt:lpstr>
      <vt:lpstr>прил.3!Область_печати</vt:lpstr>
      <vt:lpstr>прил2!Область_печати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2022-07-08T09:07:54Z</cp:lastPrinted>
  <dcterms:created xsi:type="dcterms:W3CDTF">2010-11-10T14:00:24Z</dcterms:created>
  <dcterms:modified xsi:type="dcterms:W3CDTF">2022-07-11T06:58:50Z</dcterms:modified>
</cp:coreProperties>
</file>